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ENTREGA FINAL PROYECTO 2024\"/>
    </mc:Choice>
  </mc:AlternateContent>
  <xr:revisionPtr revIDLastSave="0" documentId="13_ncr:1_{06016486-A7D5-4A9E-955C-14E73441ED61}" xr6:coauthVersionLast="47" xr6:coauthVersionMax="47" xr10:uidLastSave="{00000000-0000-0000-0000-000000000000}"/>
  <bookViews>
    <workbookView xWindow="-120" yWindow="-120" windowWidth="20730" windowHeight="11160" xr2:uid="{CB97497F-D367-45F7-A676-D6450A46AF21}"/>
  </bookViews>
  <sheets>
    <sheet name="MATRIZ DE RIESGOS" sheetId="1" r:id="rId1"/>
    <sheet name="Hoja1" sheetId="4" r:id="rId2"/>
    <sheet name="VALORES" sheetId="3" r:id="rId3"/>
    <sheet name="TABLA DE PELIGROS" sheetId="2" r:id="rId4"/>
  </sheets>
  <definedNames>
    <definedName name="_xlnm._FilterDatabase" localSheetId="0" hidden="1">'MATRIZ DE RIESGOS'!$B$3:$AB$106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73" i="1" l="1"/>
  <c r="T95" i="1"/>
  <c r="T99" i="1"/>
  <c r="T106" i="1"/>
  <c r="O105" i="1"/>
  <c r="O104" i="1"/>
  <c r="R104" i="1" s="1"/>
  <c r="O103" i="1"/>
  <c r="R103" i="1" s="1"/>
  <c r="O102" i="1"/>
  <c r="P102" i="1" s="1"/>
  <c r="O101" i="1"/>
  <c r="P101" i="1" s="1"/>
  <c r="P103" i="1" l="1"/>
  <c r="P104" i="1"/>
  <c r="S103" i="1"/>
  <c r="T103" i="1"/>
  <c r="R102" i="1"/>
  <c r="S102" i="1" s="1"/>
  <c r="T104" i="1"/>
  <c r="S104" i="1"/>
  <c r="R101" i="1"/>
  <c r="P105" i="1"/>
  <c r="R105" i="1"/>
  <c r="T102" i="1" l="1"/>
  <c r="S105" i="1"/>
  <c r="T105" i="1"/>
  <c r="S101" i="1"/>
  <c r="T101" i="1"/>
  <c r="O97" i="1"/>
  <c r="O78" i="1"/>
  <c r="O48" i="1"/>
  <c r="O20" i="1"/>
  <c r="O41" i="1"/>
  <c r="O100" i="1"/>
  <c r="O98" i="1"/>
  <c r="O96" i="1"/>
  <c r="O94" i="1"/>
  <c r="O93" i="1"/>
  <c r="O92" i="1"/>
  <c r="O81" i="1"/>
  <c r="O35" i="1"/>
  <c r="O82" i="1"/>
  <c r="O84" i="1"/>
  <c r="O71" i="1"/>
  <c r="O60" i="1"/>
  <c r="O49" i="1"/>
  <c r="O32" i="1"/>
  <c r="O27" i="1"/>
  <c r="O91" i="1"/>
  <c r="O90" i="1"/>
  <c r="O89" i="1"/>
  <c r="O88" i="1"/>
  <c r="O87" i="1"/>
  <c r="O86" i="1"/>
  <c r="O85" i="1"/>
  <c r="O83" i="1"/>
  <c r="O80" i="1"/>
  <c r="O79" i="1"/>
  <c r="O77" i="1"/>
  <c r="O76" i="1"/>
  <c r="O75" i="1"/>
  <c r="O74" i="1"/>
  <c r="O31" i="1"/>
  <c r="O8" i="1"/>
  <c r="O34" i="1"/>
  <c r="O54" i="1"/>
  <c r="O72" i="1"/>
  <c r="O70" i="1"/>
  <c r="O69" i="1"/>
  <c r="O68" i="1"/>
  <c r="O67" i="1"/>
  <c r="O66" i="1"/>
  <c r="O65" i="1"/>
  <c r="O47" i="1"/>
  <c r="O29" i="1"/>
  <c r="O64" i="1"/>
  <c r="O46" i="1"/>
  <c r="O33" i="1"/>
  <c r="O17" i="1"/>
  <c r="O15" i="1"/>
  <c r="O59" i="1"/>
  <c r="O50" i="1"/>
  <c r="O30" i="1"/>
  <c r="O7" i="1"/>
  <c r="O9" i="1"/>
  <c r="O16" i="1"/>
  <c r="O37" i="1"/>
  <c r="O62" i="1"/>
  <c r="O19" i="1"/>
  <c r="O40" i="1"/>
  <c r="O52" i="1"/>
  <c r="O56" i="1"/>
  <c r="O63" i="1"/>
  <c r="O58" i="1"/>
  <c r="O55" i="1"/>
  <c r="O53" i="1"/>
  <c r="O51" i="1"/>
  <c r="O45" i="1"/>
  <c r="O44" i="1"/>
  <c r="O43" i="1"/>
  <c r="O42" i="1"/>
  <c r="O39" i="1"/>
  <c r="O36" i="1"/>
  <c r="O38" i="1"/>
  <c r="O28" i="1"/>
  <c r="O57" i="1"/>
  <c r="O26" i="1"/>
  <c r="O25" i="1"/>
  <c r="O24" i="1"/>
  <c r="O11" i="1"/>
  <c r="O23" i="1"/>
  <c r="O61" i="1"/>
  <c r="O22" i="1"/>
  <c r="O21" i="1"/>
  <c r="O18" i="1"/>
  <c r="O6" i="1"/>
  <c r="O13" i="1"/>
  <c r="O12" i="1"/>
  <c r="P18" i="1" l="1"/>
  <c r="R52" i="1"/>
  <c r="S52" i="1" s="1"/>
  <c r="P29" i="1"/>
  <c r="R40" i="1"/>
  <c r="S40" i="1" s="1"/>
  <c r="P28" i="1"/>
  <c r="P34" i="1"/>
  <c r="R80" i="1"/>
  <c r="T80" i="1" s="1"/>
  <c r="R91" i="1"/>
  <c r="T91" i="1" s="1"/>
  <c r="P35" i="1"/>
  <c r="P41" i="1"/>
  <c r="P38" i="1"/>
  <c r="P53" i="1"/>
  <c r="R66" i="1"/>
  <c r="S66" i="1" s="1"/>
  <c r="P83" i="1"/>
  <c r="P27" i="1"/>
  <c r="R81" i="1"/>
  <c r="S81" i="1" s="1"/>
  <c r="R20" i="1"/>
  <c r="S20" i="1" s="1"/>
  <c r="P23" i="1"/>
  <c r="R36" i="1"/>
  <c r="S36" i="1" s="1"/>
  <c r="R37" i="1"/>
  <c r="S37" i="1" s="1"/>
  <c r="R17" i="1"/>
  <c r="T17" i="1" s="1"/>
  <c r="R67" i="1"/>
  <c r="T67" i="1" s="1"/>
  <c r="R31" i="1"/>
  <c r="S31" i="1" s="1"/>
  <c r="P85" i="1"/>
  <c r="R32" i="1"/>
  <c r="S32" i="1" s="1"/>
  <c r="P48" i="1"/>
  <c r="R26" i="1"/>
  <c r="T26" i="1" s="1"/>
  <c r="R72" i="1"/>
  <c r="S72" i="1" s="1"/>
  <c r="R50" i="1"/>
  <c r="T50" i="1" s="1"/>
  <c r="R79" i="1"/>
  <c r="S79" i="1" s="1"/>
  <c r="P16" i="1"/>
  <c r="R44" i="1"/>
  <c r="S44" i="1" s="1"/>
  <c r="R30" i="1"/>
  <c r="S30" i="1" s="1"/>
  <c r="P77" i="1"/>
  <c r="P47" i="1"/>
  <c r="R90" i="1"/>
  <c r="T90" i="1" s="1"/>
  <c r="P82" i="1"/>
  <c r="P51" i="1"/>
  <c r="R19" i="1"/>
  <c r="S19" i="1" s="1"/>
  <c r="P12" i="1"/>
  <c r="R11" i="1"/>
  <c r="T11" i="1" s="1"/>
  <c r="P39" i="1"/>
  <c r="P58" i="1"/>
  <c r="R33" i="1"/>
  <c r="S33" i="1" s="1"/>
  <c r="R68" i="1"/>
  <c r="S68" i="1" s="1"/>
  <c r="R49" i="1"/>
  <c r="S49" i="1" s="1"/>
  <c r="P13" i="1"/>
  <c r="R24" i="1"/>
  <c r="S24" i="1" s="1"/>
  <c r="R42" i="1"/>
  <c r="S42" i="1" s="1"/>
  <c r="R63" i="1"/>
  <c r="S63" i="1" s="1"/>
  <c r="R9" i="1"/>
  <c r="S9" i="1" s="1"/>
  <c r="R46" i="1"/>
  <c r="S46" i="1" s="1"/>
  <c r="R69" i="1"/>
  <c r="T69" i="1" s="1"/>
  <c r="P75" i="1"/>
  <c r="R87" i="1"/>
  <c r="S87" i="1" s="1"/>
  <c r="R60" i="1"/>
  <c r="T60" i="1" s="1"/>
  <c r="R94" i="1"/>
  <c r="T94" i="1" s="1"/>
  <c r="P97" i="1"/>
  <c r="R6" i="1"/>
  <c r="T6" i="1" s="1"/>
  <c r="P25" i="1"/>
  <c r="R56" i="1"/>
  <c r="S56" i="1" s="1"/>
  <c r="P7" i="1"/>
  <c r="P64" i="1"/>
  <c r="P76" i="1"/>
  <c r="P88" i="1"/>
  <c r="P71" i="1"/>
  <c r="R96" i="1"/>
  <c r="T96" i="1" s="1"/>
  <c r="R97" i="1"/>
  <c r="S97" i="1" s="1"/>
  <c r="P78" i="1"/>
  <c r="R78" i="1"/>
  <c r="S78" i="1" s="1"/>
  <c r="R48" i="1"/>
  <c r="T48" i="1" s="1"/>
  <c r="P96" i="1"/>
  <c r="R41" i="1"/>
  <c r="T41" i="1" s="1"/>
  <c r="P20" i="1"/>
  <c r="R35" i="1"/>
  <c r="S35" i="1" s="1"/>
  <c r="P100" i="1"/>
  <c r="P93" i="1"/>
  <c r="R93" i="1"/>
  <c r="S93" i="1" s="1"/>
  <c r="P98" i="1"/>
  <c r="R98" i="1"/>
  <c r="S98" i="1" s="1"/>
  <c r="P92" i="1"/>
  <c r="R92" i="1"/>
  <c r="S92" i="1" s="1"/>
  <c r="R100" i="1"/>
  <c r="S100" i="1" s="1"/>
  <c r="P94" i="1"/>
  <c r="P81" i="1"/>
  <c r="R82" i="1"/>
  <c r="S82" i="1" s="1"/>
  <c r="P84" i="1"/>
  <c r="R84" i="1"/>
  <c r="S84" i="1" s="1"/>
  <c r="R71" i="1"/>
  <c r="S71" i="1" s="1"/>
  <c r="P60" i="1"/>
  <c r="P49" i="1"/>
  <c r="R27" i="1"/>
  <c r="S27" i="1" s="1"/>
  <c r="P32" i="1"/>
  <c r="R76" i="1"/>
  <c r="S76" i="1" s="1"/>
  <c r="R85" i="1"/>
  <c r="S85" i="1" s="1"/>
  <c r="P90" i="1"/>
  <c r="R88" i="1"/>
  <c r="T88" i="1" s="1"/>
  <c r="P79" i="1"/>
  <c r="P74" i="1"/>
  <c r="R77" i="1"/>
  <c r="S77" i="1" s="1"/>
  <c r="P86" i="1"/>
  <c r="R74" i="1"/>
  <c r="S74" i="1" s="1"/>
  <c r="P80" i="1"/>
  <c r="R86" i="1"/>
  <c r="S86" i="1" s="1"/>
  <c r="P91" i="1"/>
  <c r="P87" i="1"/>
  <c r="R75" i="1"/>
  <c r="S75" i="1" s="1"/>
  <c r="R83" i="1"/>
  <c r="S83" i="1" s="1"/>
  <c r="P89" i="1"/>
  <c r="R89" i="1"/>
  <c r="S89" i="1" s="1"/>
  <c r="P31" i="1"/>
  <c r="P8" i="1"/>
  <c r="R8" i="1"/>
  <c r="R34" i="1"/>
  <c r="S34" i="1" s="1"/>
  <c r="R29" i="1"/>
  <c r="S29" i="1" s="1"/>
  <c r="P54" i="1"/>
  <c r="R54" i="1"/>
  <c r="S54" i="1" s="1"/>
  <c r="P9" i="1"/>
  <c r="P72" i="1"/>
  <c r="P66" i="1"/>
  <c r="P65" i="1"/>
  <c r="P67" i="1"/>
  <c r="R70" i="1"/>
  <c r="S70" i="1" s="1"/>
  <c r="P68" i="1"/>
  <c r="R65" i="1"/>
  <c r="S65" i="1" s="1"/>
  <c r="P70" i="1"/>
  <c r="P69" i="1"/>
  <c r="R47" i="1"/>
  <c r="S47" i="1" s="1"/>
  <c r="R64" i="1"/>
  <c r="T64" i="1" s="1"/>
  <c r="P46" i="1"/>
  <c r="P33" i="1"/>
  <c r="P17" i="1"/>
  <c r="P15" i="1"/>
  <c r="R15" i="1"/>
  <c r="S15" i="1" s="1"/>
  <c r="P59" i="1"/>
  <c r="R59" i="1"/>
  <c r="S59" i="1" s="1"/>
  <c r="P50" i="1"/>
  <c r="P30" i="1"/>
  <c r="R7" i="1"/>
  <c r="S7" i="1" s="1"/>
  <c r="R16" i="1"/>
  <c r="S16" i="1" s="1"/>
  <c r="P37" i="1"/>
  <c r="P52" i="1"/>
  <c r="P62" i="1"/>
  <c r="R62" i="1"/>
  <c r="T62" i="1" s="1"/>
  <c r="P19" i="1"/>
  <c r="P40" i="1"/>
  <c r="P44" i="1"/>
  <c r="P56" i="1"/>
  <c r="R38" i="1"/>
  <c r="T38" i="1" s="1"/>
  <c r="R25" i="1"/>
  <c r="S25" i="1" s="1"/>
  <c r="P36" i="1"/>
  <c r="P63" i="1"/>
  <c r="R58" i="1"/>
  <c r="S58" i="1" s="1"/>
  <c r="P55" i="1"/>
  <c r="R55" i="1"/>
  <c r="T55" i="1" s="1"/>
  <c r="R53" i="1"/>
  <c r="T53" i="1" s="1"/>
  <c r="R51" i="1"/>
  <c r="T51" i="1" s="1"/>
  <c r="P45" i="1"/>
  <c r="R45" i="1"/>
  <c r="S45" i="1" s="1"/>
  <c r="P43" i="1"/>
  <c r="R43" i="1"/>
  <c r="S43" i="1" s="1"/>
  <c r="P42" i="1"/>
  <c r="R39" i="1"/>
  <c r="S39" i="1" s="1"/>
  <c r="R28" i="1"/>
  <c r="T28" i="1" s="1"/>
  <c r="P26" i="1"/>
  <c r="P57" i="1"/>
  <c r="R57" i="1"/>
  <c r="S57" i="1" s="1"/>
  <c r="P24" i="1"/>
  <c r="R23" i="1"/>
  <c r="T23" i="1" s="1"/>
  <c r="P61" i="1"/>
  <c r="R61" i="1"/>
  <c r="T61" i="1" s="1"/>
  <c r="R12" i="1"/>
  <c r="S12" i="1" s="1"/>
  <c r="R13" i="1"/>
  <c r="S13" i="1" s="1"/>
  <c r="P22" i="1"/>
  <c r="R22" i="1"/>
  <c r="S22" i="1" s="1"/>
  <c r="R18" i="1"/>
  <c r="T18" i="1" s="1"/>
  <c r="P21" i="1"/>
  <c r="R21" i="1"/>
  <c r="S21" i="1" s="1"/>
  <c r="P11" i="1"/>
  <c r="O10" i="1"/>
  <c r="O14" i="1"/>
  <c r="T63" i="1" l="1"/>
  <c r="S69" i="1"/>
  <c r="T40" i="1"/>
  <c r="T66" i="1"/>
  <c r="T30" i="1"/>
  <c r="S26" i="1"/>
  <c r="S67" i="1"/>
  <c r="T68" i="1"/>
  <c r="T31" i="1"/>
  <c r="T20" i="1"/>
  <c r="T65" i="1"/>
  <c r="T7" i="1"/>
  <c r="T87" i="1"/>
  <c r="T33" i="1"/>
  <c r="T72" i="1"/>
  <c r="S50" i="1"/>
  <c r="T21" i="1"/>
  <c r="T9" i="1"/>
  <c r="T86" i="1"/>
  <c r="S94" i="1"/>
  <c r="T71" i="1"/>
  <c r="T22" i="1"/>
  <c r="T81" i="1"/>
  <c r="T39" i="1"/>
  <c r="T100" i="1"/>
  <c r="T16" i="1"/>
  <c r="S90" i="1"/>
  <c r="T57" i="1"/>
  <c r="S11" i="1"/>
  <c r="T97" i="1"/>
  <c r="T35" i="1"/>
  <c r="T79" i="1"/>
  <c r="S80" i="1"/>
  <c r="T75" i="1"/>
  <c r="T93" i="1"/>
  <c r="T98" i="1"/>
  <c r="S91" i="1"/>
  <c r="T56" i="1"/>
  <c r="T49" i="1"/>
  <c r="T58" i="1"/>
  <c r="T19" i="1"/>
  <c r="T36" i="1"/>
  <c r="T27" i="1"/>
  <c r="T59" i="1"/>
  <c r="T89" i="1"/>
  <c r="S17" i="1"/>
  <c r="T76" i="1"/>
  <c r="T42" i="1"/>
  <c r="T44" i="1"/>
  <c r="T29" i="1"/>
  <c r="R10" i="1"/>
  <c r="T10" i="1" s="1"/>
  <c r="S60" i="1"/>
  <c r="S96" i="1"/>
  <c r="T12" i="1"/>
  <c r="T82" i="1"/>
  <c r="T43" i="1"/>
  <c r="T47" i="1"/>
  <c r="T92" i="1"/>
  <c r="T83" i="1"/>
  <c r="T70" i="1"/>
  <c r="T25" i="1"/>
  <c r="T46" i="1"/>
  <c r="T24" i="1"/>
  <c r="T74" i="1"/>
  <c r="T78" i="1"/>
  <c r="T84" i="1"/>
  <c r="T32" i="1"/>
  <c r="T54" i="1"/>
  <c r="T52" i="1"/>
  <c r="T45" i="1"/>
  <c r="T13" i="1"/>
  <c r="T77" i="1"/>
  <c r="T85" i="1"/>
  <c r="T37" i="1"/>
  <c r="T34" i="1"/>
  <c r="T15" i="1"/>
  <c r="S8" i="1"/>
  <c r="T8" i="1"/>
  <c r="S41" i="1"/>
  <c r="S48" i="1"/>
  <c r="S88" i="1"/>
  <c r="S64" i="1"/>
  <c r="R14" i="1"/>
  <c r="S14" i="1" s="1"/>
  <c r="S51" i="1"/>
  <c r="S38" i="1"/>
  <c r="S61" i="1"/>
  <c r="S28" i="1"/>
  <c r="S53" i="1"/>
  <c r="S62" i="1"/>
  <c r="S55" i="1"/>
  <c r="S23" i="1"/>
  <c r="S18" i="1"/>
  <c r="P10" i="1"/>
  <c r="P14" i="1"/>
  <c r="S10" i="1" l="1"/>
  <c r="T14" i="1"/>
  <c r="S6" i="1"/>
  <c r="P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</author>
  </authors>
  <commentList>
    <comment ref="Z14" authorId="0" shapeId="0" xr:uid="{333B1C95-74C4-4994-A177-0953E771FB26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cercado: linea roja en piso que señale peligro</t>
        </r>
      </text>
    </comment>
    <comment ref="AB20" authorId="0" shapeId="0" xr:uid="{C9C6A8A1-32C3-4B2B-9F9D-22E3D6FA723D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existen zonas con agua resudiales emposadas
</t>
        </r>
      </text>
    </comment>
    <comment ref="N23" authorId="0" shapeId="0" xr:uid="{181C1E2E-86E9-4E92-9B60-33626C227DB9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VAN DE VEZ EN CUANDO A LA PLANTA</t>
        </r>
      </text>
    </comment>
    <comment ref="G24" authorId="0" shapeId="0" xr:uid="{F2C305D7-81B9-4FCC-B729-2A82C7D03701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QUE HAY EN EL AIRE POR EL REACTOR</t>
        </r>
      </text>
    </comment>
    <comment ref="M24" authorId="0" shapeId="0" xr:uid="{0AAE45E9-9C25-49E1-9ED0-56442598275F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LOS DIRECT Y DEMAS NO ESTN TAN EXPUESTOS  COMO SI LOS OPERATIVOS </t>
        </r>
      </text>
    </comment>
    <comment ref="N24" authorId="0" shapeId="0" xr:uid="{DB7ADCD0-667C-4257-BD32-A7BF308A9FB7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VAN DE VEZ EN CUANDO A LA PLANTA</t>
        </r>
      </text>
    </comment>
    <comment ref="N25" authorId="0" shapeId="0" xr:uid="{70A32A10-BB74-4D7D-8970-34B8109C9DE8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VAN DE VEZ EN CUANDO A LA PLANTA</t>
        </r>
      </text>
    </comment>
    <comment ref="N26" authorId="0" shapeId="0" xr:uid="{478D8BBE-B12D-419E-8030-C4A7AC40FF22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VAN DE VEZ EN CUANDO A LA PLANTA</t>
        </r>
      </text>
    </comment>
    <comment ref="G37" authorId="0" shapeId="0" xr:uid="{39EF6AC0-9379-4672-AA41-D6118C3CB363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caidas en lugares peligroso en las petares</t>
        </r>
      </text>
    </comment>
    <comment ref="Z37" authorId="0" shapeId="0" xr:uid="{1604A26B-C512-40CF-BD01-E4B6E4C15166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escaleras ptar que esta que se cae</t>
        </r>
      </text>
    </comment>
    <comment ref="AA37" authorId="0" shapeId="0" xr:uid="{7F2BC567-8979-4266-B509-614B142D7495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cercado: linea roja en piso que señale espacios peligrosos</t>
        </r>
      </text>
    </comment>
    <comment ref="G38" authorId="0" shapeId="0" xr:uid="{C1949419-5035-40CB-9831-B5BA337D21EA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LLEVAR LAS TAPAS , TRABAJO DE FUERZA QUE DIJO ARIEL</t>
        </r>
      </text>
    </comment>
    <comment ref="AB41" authorId="0" shapeId="0" xr:uid="{28D97B3F-3F1E-408C-8DA4-49A37EF82AAE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existen zonas con agua resudiales emposadas
</t>
        </r>
      </text>
    </comment>
    <comment ref="G42" authorId="0" shapeId="0" xr:uid="{FD4863F3-BB1E-4F2D-9102-7F6A60E156F9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mantenimiento del reactor
</t>
        </r>
      </text>
    </comment>
    <comment ref="AB48" authorId="0" shapeId="0" xr:uid="{2AF0338D-7410-4F7B-A535-0D64FC9F8572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existen zonas con agua resudiales emposadas
</t>
        </r>
      </text>
    </comment>
    <comment ref="G51" authorId="0" shapeId="0" xr:uid="{A8912C74-53C5-425A-9650-B17886804610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QUE HAY EN EL AIRE POR EL REACTOR</t>
        </r>
      </text>
    </comment>
    <comment ref="Z57" authorId="0" shapeId="0" xr:uid="{5CEE255C-FB2F-4D37-BF5D-E7CE352D6927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cercado: linea roja en piso que señale peligro</t>
        </r>
      </text>
    </comment>
    <comment ref="G58" authorId="0" shapeId="0" xr:uid="{6757C21D-5753-4EC3-8926-3A2BB604EE55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TAL VEZ ESTE NO</t>
        </r>
      </text>
    </comment>
    <comment ref="G72" authorId="0" shapeId="0" xr:uid="{2416B1A7-4BB7-4577-946F-720568BB87AB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Servicio al cliente</t>
        </r>
      </text>
    </comment>
    <comment ref="AB78" authorId="0" shapeId="0" xr:uid="{8045F984-C6DC-40C4-8516-89D2E9BA6AC6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existen zonas con agua resudiales emposadas
</t>
        </r>
      </text>
    </comment>
    <comment ref="G85" authorId="0" shapeId="0" xr:uid="{99B3F8E1-B1BA-4EE8-9B3A-4F95F1FB9CDF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caidas en lugares peligroso en las petares</t>
        </r>
      </text>
    </comment>
    <comment ref="Z85" authorId="0" shapeId="0" xr:uid="{1546B1E9-522B-4E7D-88E6-00E57F11614E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escaleras ptar que esta que se cae</t>
        </r>
      </text>
    </comment>
    <comment ref="AA85" authorId="0" shapeId="0" xr:uid="{9C8D7142-9D24-4C53-BE19-DCDF9DC84D91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cercado: linea roja en piso que señale espacios peligrosos</t>
        </r>
      </text>
    </comment>
    <comment ref="G86" authorId="0" shapeId="0" xr:uid="{5BC89577-0A9C-45FC-9220-9BD948D8E414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LLEVAR LAS TAPAS , TRABAJO DE FUERZA QUE DIJO ARIEL</t>
        </r>
      </text>
    </comment>
    <comment ref="G89" authorId="0" shapeId="0" xr:uid="{BCECEDDA-8A17-4307-BBC9-875EAD25B4B1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mantenimiento del reactor
</t>
        </r>
      </text>
    </comment>
  </commentList>
</comments>
</file>

<file path=xl/sharedStrings.xml><?xml version="1.0" encoding="utf-8"?>
<sst xmlns="http://schemas.openxmlformats.org/spreadsheetml/2006/main" count="1141" uniqueCount="334">
  <si>
    <t>PROCESO</t>
  </si>
  <si>
    <t>ZONA/SECCION</t>
  </si>
  <si>
    <t>ACTIVIDADES</t>
  </si>
  <si>
    <t>TAREAS</t>
  </si>
  <si>
    <t>RUTINARIAS (SI/NO)</t>
  </si>
  <si>
    <t>PELIGRO</t>
  </si>
  <si>
    <t>EFECTOS POSIBLES</t>
  </si>
  <si>
    <t>CONTROLES EXISTENTES</t>
  </si>
  <si>
    <t>EVALUACION DEL RIESGO</t>
  </si>
  <si>
    <t xml:space="preserve">VALORACION </t>
  </si>
  <si>
    <t>CRITERIOS PARA ESTABLECER CONTROLES</t>
  </si>
  <si>
    <t>MEDIDAS DE INTERVENCION</t>
  </si>
  <si>
    <t>DESCRIPCION</t>
  </si>
  <si>
    <t>CLASIFICACION</t>
  </si>
  <si>
    <t>FUENTE</t>
  </si>
  <si>
    <t>MEDIO</t>
  </si>
  <si>
    <t>INDIVIDUO</t>
  </si>
  <si>
    <t>NIVEL DE DEFICIENCIA</t>
  </si>
  <si>
    <t>NIVEL DE EXPOSICION</t>
  </si>
  <si>
    <t>NIVEL DE PROBABILIDAD</t>
  </si>
  <si>
    <t>INTERPRETACION</t>
  </si>
  <si>
    <t>NIVEL DE CONSECUENCIAS</t>
  </si>
  <si>
    <t>NIVEL DE RIESGO</t>
  </si>
  <si>
    <t>ACEPTABILIDAD DEL RIESGO</t>
  </si>
  <si>
    <t>Nº DE EXPUESTOS</t>
  </si>
  <si>
    <t>PEORES CONSECUENCIAS</t>
  </si>
  <si>
    <t>EXISTENCIA     REQUISITOS       LEGALES ESPECIFICOS</t>
  </si>
  <si>
    <t>ELIMINACION</t>
  </si>
  <si>
    <t>SUSTITUCION</t>
  </si>
  <si>
    <t>CONTROLES DE INGENIERIA</t>
  </si>
  <si>
    <t>CONTROLES ADMINISTRATIVOS</t>
  </si>
  <si>
    <t>EQUIPOS  /  EPP</t>
  </si>
  <si>
    <t xml:space="preserve">Direccion y cordinaccion de todas las actividades que se hacen la empresa de lo juridico, operativo y financiero                                           </t>
  </si>
  <si>
    <t>SI</t>
  </si>
  <si>
    <t>SEDE ADMINISTRATIVA DE EMPRESA DE SERVICIOS PUBLICOS  DE  GIRON</t>
  </si>
  <si>
    <t>ANEXO A</t>
  </si>
  <si>
    <t>Descripción</t>
  </si>
  <si>
    <t>Clasificación</t>
  </si>
  <si>
    <t>Biológico</t>
  </si>
  <si>
    <t>Físico</t>
  </si>
  <si>
    <t>Químico</t>
  </si>
  <si>
    <t>Psicosocial</t>
  </si>
  <si>
    <t>Biomecánicos</t>
  </si>
  <si>
    <t>Condiciones de seguridad</t>
  </si>
  <si>
    <t>Fenómenos naturales*</t>
  </si>
  <si>
    <t>Virus</t>
  </si>
  <si>
    <t>Ruido  (impacto intermitente  y continuo)</t>
  </si>
  <si>
    <t>Polvos    orgánicos inorgánicos</t>
  </si>
  <si>
    <t>Gestión organizacional (estilo de mando, pago,  contratación,  participación, inducción  y  capacitación,  bienestar social,  evaluación  del   desempeño, manejo de cambios)</t>
  </si>
  <si>
    <t>Postura  (pronlogada mantenida,  forzada, antigravitacionales)</t>
  </si>
  <si>
    <t>Mecánico  (elementos  de máquinas, herramientas,  piezas a  trabajar,  materiales proyectados sólidos o fluidos</t>
  </si>
  <si>
    <t>Sismo</t>
  </si>
  <si>
    <t>Bacterias</t>
  </si>
  <si>
    <t>Iluminación  (luz visible por exceso o deficiencia)</t>
  </si>
  <si>
    <t>Fibras</t>
  </si>
  <si>
    <t>Características de la organización del trabajo  (comunicación,  tecnología, organización del trabajo, demandas cualitativas y cuantitativas de la labor</t>
  </si>
  <si>
    <t>Esfuerzo</t>
  </si>
  <si>
    <t>Eléctrico  (alta  y  baja  tensión, estática)</t>
  </si>
  <si>
    <t>Terremoto</t>
  </si>
  <si>
    <t>Hongos</t>
  </si>
  <si>
    <t>Vibración  (cuerpo entero, segmentaria)</t>
  </si>
  <si>
    <t>Líquidos (nieblas y rocíos)</t>
  </si>
  <si>
    <t>Características    del   grupo   social   del trabajo (relaciones, cohesión, calidad de interacciones, trabajo en equipo</t>
  </si>
  <si>
    <t>Movimiento repetitivo</t>
  </si>
  <si>
    <t>Locativo  (almacenamiento, superficies  de   trabajo (irregularidades,   deslizantes, con  diferencia  del   nivel) condiciones de orden y aseo, caídas de objeto)</t>
  </si>
  <si>
    <t>Vendaval</t>
  </si>
  <si>
    <t>Ricketsias</t>
  </si>
  <si>
    <t>Temperaturas extremas  (calor  y frío)</t>
  </si>
  <si>
    <t>Gases y vapores</t>
  </si>
  <si>
    <t>Condiciones  de la tarea  (carga  mental, contenido  de    la    tarea,    demandas emocionales,  sistemas  de  control, definición de roles, monotonía, etc).</t>
  </si>
  <si>
    <t>Manipulación  manual de cargas</t>
  </si>
  <si>
    <t>Tecnológico    (explosión,    fuga, derrame, incendio)</t>
  </si>
  <si>
    <t>Inundación</t>
  </si>
  <si>
    <t>Parásitos</t>
  </si>
  <si>
    <t>Presión    atmosférica</t>
  </si>
  <si>
    <t>Humos   metálicos, no metálicos</t>
  </si>
  <si>
    <t>Interfase persona tarea (conocimientos, habilidades  con  relación  a la  demanda de la tarea, iniciativa, autonomía y reconocimiento, identificación de la persona con la tarea y la organización</t>
  </si>
  <si>
    <t>Accidentes de tránsito</t>
  </si>
  <si>
    <t>Derrumbe</t>
  </si>
  <si>
    <t>(normal y ajustada)</t>
  </si>
  <si>
    <t>Picaduras</t>
  </si>
  <si>
    <t>Radiaciones ionizantes  (rayos   x, gama, beta y alfa)</t>
  </si>
  <si>
    <t>Jornada de trabajo (pausas, trabajo nocturno,  rotación,  horas  extras, descansos)</t>
  </si>
  <si>
    <t>Públicos  (Robos,  atracos, asaltos, atentados, desorden público, etc.)</t>
  </si>
  <si>
    <t>Precipitaciones, (lluvias, granizadas, heladas)</t>
  </si>
  <si>
    <t>Mordeduras</t>
  </si>
  <si>
    <t>Radiaciones  no ionizantes  (láser, ultravioleta infraroja)</t>
  </si>
  <si>
    <t>Material particulado</t>
  </si>
  <si>
    <t>Trabajo en Alturas</t>
  </si>
  <si>
    <t>Fluidos o excrementos</t>
  </si>
  <si>
    <t>Espacios Confinados</t>
  </si>
  <si>
    <t>* Tener en cuenta únicamente los peligros de fenómenos naturales que afectan la seguridad y bienestar de las personas en el desarrollo de una actividad. En el plan de emergencia de cada empresa se consideraran todos los fenómenos naturales que pudieran afectarla.</t>
  </si>
  <si>
    <t>CONDICIONES DE SEGURIDAD</t>
  </si>
  <si>
    <t>Valor de ND</t>
  </si>
  <si>
    <t>Significado</t>
  </si>
  <si>
    <t>Muy Alto (MA)</t>
  </si>
  <si>
    <t>Se ha(n) detectado peligro(s) que determina(n) como posible la generación de incidentes o consecuencias muy significativas, o la eficacia del conjunto de medidas preventivas existentes respecto al riesgo es nula o no existe, o ambos.</t>
  </si>
  <si>
    <t>Alto (A)</t>
  </si>
  <si>
    <t>Se ha(n) detectado algún(os) peligro(s) que pueden dar lugar a consecuencias significativa(s), o la eficacia del conjunto de medidas preventivas existentes es baja o ambos.</t>
  </si>
  <si>
    <t>Medio (M)</t>
  </si>
  <si>
    <t>Se han detectado peligros que pueden dar lugar a consecuencias poco significativa(s) o de menor importancia, o la eficacia del conjunto de medidas preventivas existentes es moderada, o ambos.</t>
  </si>
  <si>
    <t>Bajo (B)</t>
  </si>
  <si>
    <t>No se asigna valor</t>
  </si>
  <si>
    <t>No se ha detectado concecuencia alguna, o la eficcacia del conjunto de medidas preventivas existentes es alta, o ambos. El riesgo está controlado.</t>
  </si>
  <si>
    <t xml:space="preserve">Nivel de Exposicion </t>
  </si>
  <si>
    <t>Valor de NE</t>
  </si>
  <si>
    <t xml:space="preserve"> Significado</t>
  </si>
  <si>
    <t>Continua (EC)</t>
  </si>
  <si>
    <t>la situación de exposición se presenta sin interrupción o varias veces con tiempo prolongado durante la jornada laboral.</t>
  </si>
  <si>
    <t>Frecuente (EF)</t>
  </si>
  <si>
    <t>La situación de exposición se presenta varias veces durante la jornada laboral por tiempos cortos,</t>
  </si>
  <si>
    <t>Ocasional (EO)</t>
  </si>
  <si>
    <t>La situación de exposiciòn se presenta alguna vez durante la jornada laboral y por un perdiodo de tiempo corto.</t>
  </si>
  <si>
    <t>Esporádica (EE)</t>
  </si>
  <si>
    <t>La situación de exposición se presenta de manera eventual.</t>
  </si>
  <si>
    <t>Nivel de probabilidad</t>
  </si>
  <si>
    <t xml:space="preserve">  Significado</t>
  </si>
  <si>
    <t xml:space="preserve"> Entre 40 y 24 </t>
  </si>
  <si>
    <t>Situación deficiente con exposición continua, o muy deficiente con exposición frecuente.
Normalmente la materialización del riesgo ocurre con frecuencia.</t>
  </si>
  <si>
    <t xml:space="preserve">Muy Alto (MA) Entre 40 y 24 </t>
  </si>
  <si>
    <t>Entre 20 y 10</t>
  </si>
  <si>
    <t>Situación deficiente con exposición frecuente u ocasional, o bien situación muy deficiente con exposición ocasional o esporádica.
La materialización del Riesgo es posible que suceda varias veces en la vida laboral.</t>
  </si>
  <si>
    <t>Alto (A) Entre 20 y 10</t>
  </si>
  <si>
    <t xml:space="preserve"> Entre 8 y 6 </t>
  </si>
  <si>
    <t>Situación deficiente con exposición esporádica, o bien situación mejorable con exposición continuada o frecuente.</t>
  </si>
  <si>
    <t xml:space="preserve">Medio (M)  Entre 8 y 6 </t>
  </si>
  <si>
    <t xml:space="preserve">Entre 4 y 2 </t>
  </si>
  <si>
    <t>Situación mejorable con exposición ocasional o espoádica, o situación son anomlía destacable que se materialice el riesgo, aunque puede ser concedible.</t>
  </si>
  <si>
    <t xml:space="preserve">Bajo (B) Entre 4 y 2 </t>
  </si>
  <si>
    <t>Nivel de
consecuencias</t>
  </si>
  <si>
    <t>NC</t>
  </si>
  <si>
    <t>Daños Personales</t>
  </si>
  <si>
    <t>Mortal o Catastrófico (M)</t>
  </si>
  <si>
    <t>Muertes (S)</t>
  </si>
  <si>
    <t>Muy grave (MG)</t>
  </si>
  <si>
    <t>Lesiones o enfermedades graves irreparables (incapacidad permanente parcial o invalidez)</t>
  </si>
  <si>
    <t>Grave (G)</t>
  </si>
  <si>
    <t>Lesiones o enfermedades con incapacidad laboral temporal (ILT)</t>
  </si>
  <si>
    <t>Leve (L)</t>
  </si>
  <si>
    <t>Lesiones o enfermedades que no requieren incapacidad</t>
  </si>
  <si>
    <t>Nivel de
riesgo y de
intervención</t>
  </si>
  <si>
    <t>Valor de NR</t>
  </si>
  <si>
    <t>I</t>
  </si>
  <si>
    <t>4000-600</t>
  </si>
  <si>
    <t>Situación crítica. Suspender actividades hasta que el riesgo esté bajo control. Intervención urgente.</t>
  </si>
  <si>
    <t>II</t>
  </si>
  <si>
    <t>500-150</t>
  </si>
  <si>
    <t>Corregir y adoptar medidas de control inmediato</t>
  </si>
  <si>
    <t>III</t>
  </si>
  <si>
    <t>120-40</t>
  </si>
  <si>
    <t>Mejorar si es posible. Seria conveniente justificar la intervención y su rentabilidad</t>
  </si>
  <si>
    <t>IV</t>
  </si>
  <si>
    <t>Mantener las medidas de control existentes, pero se deberían considerar soluciones o mejoras y se deben hacer comprobaciones periódicas para asegurar que el riesgo aún es aceptable.</t>
  </si>
  <si>
    <t xml:space="preserve">Nivel de Riesgo </t>
  </si>
  <si>
    <t>Significado Explicación</t>
  </si>
  <si>
    <t>No Aceptable</t>
  </si>
  <si>
    <t>Situación crítica, corrección urgente</t>
  </si>
  <si>
    <t>No Aceptable o Aceptable con control especifico</t>
  </si>
  <si>
    <t>Corregir o adoptar medidas de control</t>
  </si>
  <si>
    <t>Mejorable</t>
  </si>
  <si>
    <t>Mejorar el control existente</t>
  </si>
  <si>
    <t>Aceptable</t>
  </si>
  <si>
    <t>No intervenir, salvo que un análisis más preciso lo justifique.</t>
  </si>
  <si>
    <t>Lesiones o fracturas</t>
  </si>
  <si>
    <t>NO</t>
  </si>
  <si>
    <t>Mantenimiento de escaleras, señalizacion</t>
  </si>
  <si>
    <t>Capacitación  en autocuidado escaleras</t>
  </si>
  <si>
    <t>Radiacion no ionizante - Por lamparas fluorecentes-Computadores</t>
  </si>
  <si>
    <t>FISICO</t>
  </si>
  <si>
    <t>Posturas prolongada- mantenida, sedente</t>
  </si>
  <si>
    <t>BIOMECANICO</t>
  </si>
  <si>
    <t>Movimientos repetitivos, por uso de mouse</t>
  </si>
  <si>
    <t>Gestion organizacional (estilo de mando, pago,  contratación,  participación, inducción  y  capacitación,  bienestar social,  evaluación  del   desempeño, manejo de cambios)</t>
  </si>
  <si>
    <t>PSICOSOCIAL</t>
  </si>
  <si>
    <t>SEDE ADMINISTRATIVA DE EMPRESA DE SERVICIOS PUBLICOS  DE  GIRON - PLANTA DE TRATAMIENTO DE AGUAS RESIDUALES</t>
  </si>
  <si>
    <t>Incapacidad  temporal</t>
  </si>
  <si>
    <t>BIOLOGICOS</t>
  </si>
  <si>
    <t>QUIMICO</t>
  </si>
  <si>
    <t>Bacterias, Virus Contagioso</t>
  </si>
  <si>
    <t>Contacto directo electrico</t>
  </si>
  <si>
    <t>PLANTA DE TRATAMIENTO DE AGUAS RESIDUALES</t>
  </si>
  <si>
    <t>Proceso de tratamiento de las aguas residuales</t>
  </si>
  <si>
    <t>Levantamiento de cargas, movimento no convencionales</t>
  </si>
  <si>
    <t>Trabajo en alturas</t>
  </si>
  <si>
    <t>SOPORTE TECNICO PTAR</t>
  </si>
  <si>
    <t>Mantenimiento de maquinaria de la planta</t>
  </si>
  <si>
    <t xml:space="preserve">SEDE ADMINISTRATIVA DE EMPRESA DE SERVICIOS PUBLICOS  DE  GIRON </t>
  </si>
  <si>
    <t>Mantenimiento de equipos</t>
  </si>
  <si>
    <t>perdida parcial de la vista ,afectaciones oculares</t>
  </si>
  <si>
    <t>Incapapacidad  temporal , contuciones y lesiones</t>
  </si>
  <si>
    <t>perdida de la vista parcial o total</t>
  </si>
  <si>
    <t>capacitaciones cuidado ocular</t>
  </si>
  <si>
    <t>enfermedades relacionada con la columna vertebral</t>
  </si>
  <si>
    <t>enfermedades realcionadas con los huesos y ligamentos de las manos</t>
  </si>
  <si>
    <t>la temporal y la ARL realizaron mantenimientos a las sillas</t>
  </si>
  <si>
    <t>capacitaciones dadas por ARL y temporal de posturas corporales</t>
  </si>
  <si>
    <t>incapacidades por efectaciones irreparables en la columna</t>
  </si>
  <si>
    <t>mantenimiento de siilas</t>
  </si>
  <si>
    <t>capacitaciones posturas corporales</t>
  </si>
  <si>
    <t xml:space="preserve">capacitaciones por sst sobre estiramientos y cuidados </t>
  </si>
  <si>
    <t>se recomendo comprar a los trabajadores un descansa manos para el mouse</t>
  </si>
  <si>
    <t xml:space="preserve">estrés , depresion , ansiedad </t>
  </si>
  <si>
    <t>Suicidio , agresiones personales , mal ambiente laboral</t>
  </si>
  <si>
    <t>Capacitaciones riesgo psicosocial y ambiente laboral</t>
  </si>
  <si>
    <t xml:space="preserve"> Tabla de peligros (GTC 45)</t>
  </si>
  <si>
    <t>N O</t>
  </si>
  <si>
    <t>enfermedades respiratorias y virales</t>
  </si>
  <si>
    <t>incapacidad por infecciones complicadas</t>
  </si>
  <si>
    <t xml:space="preserve">NO </t>
  </si>
  <si>
    <t xml:space="preserve">intoxicacion ,enfermedades respiratorias y oculares , mareos </t>
  </si>
  <si>
    <t>incapacidad por infecciones respiratorias  y oculares y mareos</t>
  </si>
  <si>
    <t>Perdida parcial de la audicion , afectacion del equilibrio</t>
  </si>
  <si>
    <t>Mantenimiento de escaleras, señalizacion , cercado espacios peligrosos</t>
  </si>
  <si>
    <t>incapacidades por efectaciones irreparables en la audicion</t>
  </si>
  <si>
    <t xml:space="preserve">descargas electricas en el cuerpo  , afectaciones cardiacas </t>
  </si>
  <si>
    <t>incapacidad por afectaciones cardiacas irrreparables</t>
  </si>
  <si>
    <t xml:space="preserve">Lesiones , fracturas , hernias </t>
  </si>
  <si>
    <t xml:space="preserve">Incapacidad por lesiones y fracturas por sobre esfuerzo o hernias </t>
  </si>
  <si>
    <t>facilitar un medio de tranporte cuando tengan que llevar implementos fuera de las PTARES</t>
  </si>
  <si>
    <t xml:space="preserve">caidas, fractulas ,contuciones </t>
  </si>
  <si>
    <t>charlas breves de prevencion diarias de supervisor ariel</t>
  </si>
  <si>
    <t>arnes y casco</t>
  </si>
  <si>
    <t>caidas cen malas posiciones , golpes en colunma , perdida de movilidad</t>
  </si>
  <si>
    <t>tapabocas y mascaras de oxigeno</t>
  </si>
  <si>
    <t>pruebas periodicas de calidad del aire</t>
  </si>
  <si>
    <t>Contacto directo electrico por mantenimiento de instalaciones</t>
  </si>
  <si>
    <t>Mantenimeinto de redes de  alcantarillado en confinamiento</t>
  </si>
  <si>
    <t xml:space="preserve">asficxia , explosion </t>
  </si>
  <si>
    <t>tapado de alcantarillado , aguas salgan alas calles , malos olores , infecciones</t>
  </si>
  <si>
    <t>equipo autocontenido de oxigeno</t>
  </si>
  <si>
    <t xml:space="preserve">botas dielectricas </t>
  </si>
  <si>
    <t xml:space="preserve">lesiones , golpes </t>
  </si>
  <si>
    <t>incspacidade por fracturas</t>
  </si>
  <si>
    <t xml:space="preserve">guantes , botas </t>
  </si>
  <si>
    <t>guantes , botas</t>
  </si>
  <si>
    <t xml:space="preserve">mordeduras arñas , alacranes o  serpientes </t>
  </si>
  <si>
    <t xml:space="preserve"> muerte  por mordeduras arñas , alacranes o  serpientes venenosos</t>
  </si>
  <si>
    <t>DIRECTIVOS -SST- TOPOGRAFO</t>
  </si>
  <si>
    <t>Mantenimiento de escaleras,</t>
  </si>
  <si>
    <t>Capacitación  en autocuidado escaleras , señalizacion</t>
  </si>
  <si>
    <t xml:space="preserve">Mantenimiento de escaleras, </t>
  </si>
  <si>
    <t>Capacitación  en autocuidado escaleras , señalizacion , cercado espacios peligrosos</t>
  </si>
  <si>
    <t>descansa manos para el mouse</t>
  </si>
  <si>
    <t>incapacidades por dolores severos en manos</t>
  </si>
  <si>
    <t>antideslizantes en borde de escaleras</t>
  </si>
  <si>
    <t>Capacitación  en autocuidado escaleras y lugares de riesgo , señalizacion , cercado espacios peligrosos</t>
  </si>
  <si>
    <t>Incapacidad  por golpes , caidas en lugares peligroso como aguas contaminadas o desde lugares altos</t>
  </si>
  <si>
    <t>mordeduras o picaduras</t>
  </si>
  <si>
    <t>sismo</t>
  </si>
  <si>
    <t>inundacion</t>
  </si>
  <si>
    <t>derrumbe</t>
  </si>
  <si>
    <t>FENOMENOS NATURALES</t>
  </si>
  <si>
    <t>ruta de evacuacion</t>
  </si>
  <si>
    <t xml:space="preserve">ruta de evacuacion </t>
  </si>
  <si>
    <t>incapacidad por caidas o golpes</t>
  </si>
  <si>
    <t xml:space="preserve">caidas , golpes </t>
  </si>
  <si>
    <t>lesiones y golpes</t>
  </si>
  <si>
    <t>incapacidad por golpes y caidas</t>
  </si>
  <si>
    <t>VENTANILLA</t>
  </si>
  <si>
    <t>reforzar ruta de evacuacion , capacitaciones sobre protocolos de emergencia</t>
  </si>
  <si>
    <t>Polvos    orgánicos inorgánicos y otros quimicos en el aseo general</t>
  </si>
  <si>
    <t>SOPORTE TECNICO ADMINISTRATIVO</t>
  </si>
  <si>
    <t>Posturas prolongada- mantenida, sedente  por trabajos mantenimiento</t>
  </si>
  <si>
    <t xml:space="preserve">tapabocas </t>
  </si>
  <si>
    <t xml:space="preserve">choques ,golpes, contuciones ,raspaduras </t>
  </si>
  <si>
    <t xml:space="preserve">incapacidad por lesiones importantes </t>
  </si>
  <si>
    <t>accidentes de transito</t>
  </si>
  <si>
    <t>lesiones fisicas ,golpes ,perdida objetos de valor</t>
  </si>
  <si>
    <t>capacitaciones autocuidado</t>
  </si>
  <si>
    <t>incapacidades por golpes o heridad de arma blanca o de fuego</t>
  </si>
  <si>
    <t>COORDINADOR  OPERATIVO</t>
  </si>
  <si>
    <t>Capacitaciones riesgo psicosocial y ambiente laboral , aplicaion bateria de riesgo psicosocial , pausas activas</t>
  </si>
  <si>
    <t>Capacitaciones riesgo psicosocial y ambiente laboral , pausas activas , bateria riesgo psicosocial</t>
  </si>
  <si>
    <t xml:space="preserve">Capacitaciones riesgo psicosocial y ambiente laboral , pausas activas </t>
  </si>
  <si>
    <t>Capacitaciones riesgo psicosocial y ambiente laboral , bateria de riesgo psicosocial</t>
  </si>
  <si>
    <t xml:space="preserve">Capacitaciones riesgo psicosocial , servicio al ciente y manejo de emociones , aplicacion bateria de riesgo psicosocial </t>
  </si>
  <si>
    <t xml:space="preserve">Capacitaciones riesgo psicosocial y ambiente laboral , aplicacion bateria de riesgo psicosocial </t>
  </si>
  <si>
    <t>incapacidad por infecciones respiratorias y dermicas graves  , ahogo o golpes  fuertes con objetos que arrastre el agua</t>
  </si>
  <si>
    <t xml:space="preserve">ahogo , infecciones respitarorias y dermicas , golpes con objetos </t>
  </si>
  <si>
    <t xml:space="preserve">Reuniones, llamadas telefónicas, presentación de informes,planeación de actividades                                                                                                                                                                                                                                                                                                                                                                                                                                                                                                                         Representacion de empresa en juntas y reuniones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</si>
  <si>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OPERATIVOS</t>
  </si>
  <si>
    <t>Proceso de tratamiento de las aguas residuales , direccion  y  coordinacion de tareas  de los trabajadores operativos operativos</t>
  </si>
  <si>
    <t xml:space="preserve">implementar descansa pies </t>
  </si>
  <si>
    <t xml:space="preserve">charlas breves de prevencion diarias de supervisor ariel , curso espacios confinados </t>
  </si>
  <si>
    <t>charlas breves de prevencion diarias de supervisor ariel, curso de allturas</t>
  </si>
  <si>
    <t>SERVICIOS GENERALES</t>
  </si>
  <si>
    <t xml:space="preserve">capacitaciones posturas corporales </t>
  </si>
  <si>
    <t>fluidos o excrementos</t>
  </si>
  <si>
    <t xml:space="preserve">infecciones gastricas , respiratorias y dermicas </t>
  </si>
  <si>
    <t>incapacidad por infecciones gastricas ,respiratorias y dermicas</t>
  </si>
  <si>
    <t>Ruta de evacuacion</t>
  </si>
  <si>
    <t>Inundacion</t>
  </si>
  <si>
    <t xml:space="preserve">Ahogo , infecciones respitarorias y dermicas , golpes con objetos </t>
  </si>
  <si>
    <t xml:space="preserve">Choques ,golpes, contuciones ,raspaduras </t>
  </si>
  <si>
    <t xml:space="preserve">Caidas , golpes </t>
  </si>
  <si>
    <t>Perdida parcial de la vista ,afectaciones oculares</t>
  </si>
  <si>
    <t>Enfermedades relacionada con la columna vertebral</t>
  </si>
  <si>
    <t>La temporal y la ARL realizaron mantenimientos a las sillas</t>
  </si>
  <si>
    <t>Capacitaciones dadas por ARL y temporal de posturas corporales</t>
  </si>
  <si>
    <t xml:space="preserve">Ruta de evacuacion </t>
  </si>
  <si>
    <t xml:space="preserve">VISITANTES </t>
  </si>
  <si>
    <t>Guantes y delantales de mayor grosor y cubrimiento</t>
  </si>
  <si>
    <t>cercado de lugares con empozamiento de aguas contaminadas</t>
  </si>
  <si>
    <t>Gestionar que las actividades administrativas y operativas se realice según las normativas</t>
  </si>
  <si>
    <t xml:space="preserve">servicio al cliente                            </t>
  </si>
  <si>
    <t>servicio de aseo y limpieza de instalaciones</t>
  </si>
  <si>
    <t>diligencias varias en la instalaciones administrativas</t>
  </si>
  <si>
    <t xml:space="preserve">Reuniones, llamadas telefónicas, presentación de informes,planeación de actividades , visitas a plantas de tratamiento de agua residuales , planeacion estrategica , gestion financiera                                                                                                                                                                        </t>
  </si>
  <si>
    <t xml:space="preserve"> llamadas telefónicas, recibir pqr ,  asesoramiento a usuarios ,  realizar radicaciones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</si>
  <si>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limpieza de pisos ,baños escaleras y cocina </t>
  </si>
  <si>
    <t>quejas , inquietudes , procesos de afiliacion ,</t>
  </si>
  <si>
    <t>lavado de posos ,el reparación y , limpieza y dragado de redes de alcantarillado , mantenimiento de instalaciones</t>
  </si>
  <si>
    <t>lavado de posos ,el reparación y , limpieza y dragado de redes de alcantarillado , mantenimiento de instalaciones , direccion y coordinacion de procesos</t>
  </si>
  <si>
    <t>mantenimiento equipos tecnicos , computadores , impresoras y aires acondicionados</t>
  </si>
  <si>
    <t>antideslizantes en borde de escaleras, entrega elementos de proteccion personal</t>
  </si>
  <si>
    <t xml:space="preserve">entrega dotacion de cascos y botas </t>
  </si>
  <si>
    <t>reforzar ruta de evacuacion , capacitaciones sobre protocolos de emergencia ,  ,conformacion de la brigada de emergencia  , simulacros</t>
  </si>
  <si>
    <t>reforzar ruta de evacuacion , capacitaciones sobre protocolos de emergencia, conformacion brigada de emergencia , simulacros</t>
  </si>
  <si>
    <t>reforzar ruta de evacuacion , capacitaciones sobre protocolos de emergencia , conformacion brigada de emergencia y simulacros</t>
  </si>
  <si>
    <t xml:space="preserve">entrega dotacion de  botas </t>
  </si>
  <si>
    <t>marcacion de lugares propensos a derrumbes,reforzar ruta de evacuacion , capacitaciones sobre protocolos de emergencia ,  ,conformacion de la brigada de emergencia  , simulacros</t>
  </si>
  <si>
    <t>reforzar ruta de evacuacion , capacitaciones sobre protocolos de emergencia  ,conformacion de la brigada de emergencia  , simulacros</t>
  </si>
  <si>
    <t>facilitar un medio de translado propio de la empresa y seguro , capacitacion manejo defensivo y seguridad vial , revision de tecnico mecanica y soat de medio transporte trabajadores</t>
  </si>
  <si>
    <t>charlas breves de prevencion diarias de supervisor ariel , uso carretilla</t>
  </si>
  <si>
    <t>capacitacion en manipulacion de cargas</t>
  </si>
  <si>
    <t>contar con antidoto en botiquin para animales venenosos</t>
  </si>
  <si>
    <t>utilizacion creolina , utilizar una barrera con azufre en el perimetro, capacitacion primeros auxilios picaduras  , conformacion brigada picaduras y mordeduras , medevac establecido</t>
  </si>
  <si>
    <t xml:space="preserve">intoxicacion ,enfermedades respiratorias y oculares , mareos por exposicion a gases toxicos </t>
  </si>
  <si>
    <t>mantenimiento para controlar gases y vapores</t>
  </si>
  <si>
    <t>capacitaciones riesgo quimico , seguimiento salud trabajadores mediante examenes medicos ocupacionales</t>
  </si>
  <si>
    <t xml:space="preserve">diademas de proteccion de ruido con ensamble a casco(de copa) ,  proteccion auditiva de insercion </t>
  </si>
  <si>
    <t>mantenimientos control del ruido</t>
  </si>
  <si>
    <t xml:space="preserve"> ADMINISTRATRATIVOS(NO DIRECTIVOS Y DIFERENTES A TOPOGRAFA Y SST)</t>
  </si>
  <si>
    <t>utilizacion creolina , utilizar una barrera con azufre en el perimetro, capacitacion primeros auxilios picaduras  , conformacion brigada picaduras y mordeduras , tener medevac establecido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</si>
</sst>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entury Gothic"/>
      <family val="2"/>
    </font>
    <font>
      <b/>
      <sz val="12"/>
      <color theme="1"/>
      <name val="Century Gothic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2F2F2"/>
        <bgColor rgb="FFF2F2F2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9" fontId="11" fillId="0" borderId="0" applyFont="0" applyFill="0" applyBorder="0" applyAlignment="0" applyProtection="0"/>
  </cellStyleXfs>
  <cellXfs count="167">
    <xf numFmtId="0" fontId="0" fillId="0" borderId="0" xfId="0"/>
    <xf numFmtId="0" fontId="1" fillId="0" borderId="6" xfId="0" applyFont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vertical="center" wrapText="1"/>
    </xf>
    <xf numFmtId="0" fontId="7" fillId="10" borderId="21" xfId="0" applyFont="1" applyFill="1" applyBorder="1" applyAlignment="1">
      <alignment horizontal="center" vertical="center"/>
    </xf>
    <xf numFmtId="0" fontId="7" fillId="10" borderId="22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1" xfId="0" applyFont="1" applyBorder="1" applyAlignment="1">
      <alignment horizontal="left" wrapText="1"/>
    </xf>
    <xf numFmtId="0" fontId="8" fillId="0" borderId="21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7" fillId="10" borderId="21" xfId="0" applyFont="1" applyFill="1" applyBorder="1" applyAlignment="1">
      <alignment horizontal="center"/>
    </xf>
    <xf numFmtId="0" fontId="8" fillId="0" borderId="21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1" xfId="0" applyFont="1" applyBorder="1" applyAlignment="1">
      <alignment vertical="center" wrapText="1"/>
    </xf>
    <xf numFmtId="0" fontId="7" fillId="10" borderId="21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/>
    </xf>
    <xf numFmtId="0" fontId="8" fillId="0" borderId="21" xfId="0" applyFont="1" applyBorder="1" applyAlignment="1">
      <alignment horizontal="left"/>
    </xf>
    <xf numFmtId="0" fontId="8" fillId="0" borderId="0" xfId="0" applyFont="1" applyAlignment="1">
      <alignment wrapText="1"/>
    </xf>
    <xf numFmtId="0" fontId="8" fillId="0" borderId="21" xfId="0" applyFont="1" applyBorder="1"/>
    <xf numFmtId="0" fontId="8" fillId="0" borderId="22" xfId="0" applyFont="1" applyBorder="1" applyAlignment="1">
      <alignment horizontal="left"/>
    </xf>
    <xf numFmtId="0" fontId="8" fillId="0" borderId="22" xfId="0" applyFont="1" applyBorder="1" applyAlignment="1">
      <alignment horizontal="left" wrapText="1"/>
    </xf>
    <xf numFmtId="0" fontId="8" fillId="0" borderId="22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ont="1"/>
    <xf numFmtId="0" fontId="0" fillId="0" borderId="0" xfId="0"/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8" xfId="0" applyFont="1" applyBorder="1" applyAlignment="1">
      <alignment vertical="center"/>
    </xf>
    <xf numFmtId="0" fontId="0" fillId="0" borderId="28" xfId="0" applyFont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3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33" xfId="0" applyFont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5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5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8" xfId="0" applyBorder="1" applyAlignment="1">
      <alignment wrapText="1"/>
    </xf>
    <xf numFmtId="0" fontId="0" fillId="0" borderId="28" xfId="0" applyBorder="1" applyAlignment="1">
      <alignment horizontal="center" wrapText="1"/>
    </xf>
    <xf numFmtId="0" fontId="0" fillId="0" borderId="28" xfId="0" applyBorder="1"/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 wrapText="1"/>
    </xf>
    <xf numFmtId="0" fontId="0" fillId="0" borderId="6" xfId="0" applyBorder="1"/>
    <xf numFmtId="0" fontId="0" fillId="0" borderId="31" xfId="0" applyBorder="1" applyAlignment="1">
      <alignment wrapText="1"/>
    </xf>
    <xf numFmtId="0" fontId="0" fillId="0" borderId="33" xfId="0" applyBorder="1" applyAlignment="1">
      <alignment wrapText="1"/>
    </xf>
    <xf numFmtId="0" fontId="0" fillId="0" borderId="33" xfId="0" applyBorder="1" applyAlignment="1">
      <alignment horizontal="center" wrapText="1"/>
    </xf>
    <xf numFmtId="0" fontId="0" fillId="0" borderId="35" xfId="0" applyBorder="1" applyAlignment="1">
      <alignment wrapText="1"/>
    </xf>
    <xf numFmtId="0" fontId="0" fillId="0" borderId="36" xfId="0" applyBorder="1" applyAlignment="1">
      <alignment wrapText="1"/>
    </xf>
    <xf numFmtId="0" fontId="0" fillId="0" borderId="6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textRotation="90"/>
    </xf>
    <xf numFmtId="0" fontId="1" fillId="0" borderId="9" xfId="0" applyFont="1" applyBorder="1" applyAlignment="1">
      <alignment horizontal="center" textRotation="90"/>
    </xf>
    <xf numFmtId="0" fontId="1" fillId="0" borderId="10" xfId="0" applyFont="1" applyBorder="1" applyAlignment="1">
      <alignment horizontal="center" textRotation="90" wrapText="1"/>
    </xf>
    <xf numFmtId="0" fontId="1" fillId="0" borderId="9" xfId="0" applyFont="1" applyBorder="1" applyAlignment="1">
      <alignment horizontal="center" textRotation="90" wrapText="1"/>
    </xf>
    <xf numFmtId="0" fontId="1" fillId="0" borderId="11" xfId="0" applyFont="1" applyBorder="1" applyAlignment="1">
      <alignment horizontal="center" vertical="center" textRotation="90"/>
    </xf>
    <xf numFmtId="0" fontId="1" fillId="0" borderId="29" xfId="0" applyFont="1" applyBorder="1" applyAlignment="1">
      <alignment horizontal="center" vertical="center" textRotation="90"/>
    </xf>
    <xf numFmtId="0" fontId="3" fillId="8" borderId="10" xfId="0" applyFont="1" applyFill="1" applyBorder="1" applyAlignment="1">
      <alignment horizontal="center" vertical="center" textRotation="90"/>
    </xf>
    <xf numFmtId="0" fontId="3" fillId="8" borderId="9" xfId="0" applyFont="1" applyFill="1" applyBorder="1" applyAlignment="1">
      <alignment horizontal="center" vertical="center" textRotation="90"/>
    </xf>
    <xf numFmtId="0" fontId="1" fillId="9" borderId="10" xfId="0" applyFont="1" applyFill="1" applyBorder="1" applyAlignment="1">
      <alignment horizontal="right" textRotation="90" wrapText="1"/>
    </xf>
    <xf numFmtId="0" fontId="1" fillId="9" borderId="9" xfId="0" applyFont="1" applyFill="1" applyBorder="1" applyAlignment="1">
      <alignment horizontal="right" textRotation="90" wrapText="1"/>
    </xf>
    <xf numFmtId="0" fontId="1" fillId="0" borderId="10" xfId="0" applyFont="1" applyBorder="1" applyAlignment="1">
      <alignment horizontal="left" vertical="center" textRotation="90" wrapText="1"/>
    </xf>
    <xf numFmtId="0" fontId="1" fillId="0" borderId="9" xfId="0" applyFont="1" applyBorder="1" applyAlignment="1">
      <alignment horizontal="left" vertical="center" textRotation="90" wrapText="1"/>
    </xf>
    <xf numFmtId="0" fontId="1" fillId="0" borderId="10" xfId="0" applyFont="1" applyBorder="1" applyAlignment="1">
      <alignment horizontal="left" textRotation="90" wrapText="1"/>
    </xf>
    <xf numFmtId="0" fontId="1" fillId="0" borderId="9" xfId="0" applyFont="1" applyBorder="1" applyAlignment="1">
      <alignment horizontal="left" textRotation="90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 textRotation="90"/>
    </xf>
    <xf numFmtId="0" fontId="1" fillId="7" borderId="9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8" xfId="0" applyFont="1" applyFill="1" applyBorder="1" applyAlignment="1">
      <alignment horizontal="center" vertical="center" textRotation="90"/>
    </xf>
    <xf numFmtId="0" fontId="1" fillId="3" borderId="2" xfId="0" applyFont="1" applyFill="1" applyBorder="1" applyAlignment="1">
      <alignment horizontal="center" vertical="center" textRotation="90"/>
    </xf>
    <xf numFmtId="0" fontId="1" fillId="3" borderId="9" xfId="0" applyFont="1" applyFill="1" applyBorder="1" applyAlignment="1">
      <alignment horizontal="center" vertical="center" textRotation="90"/>
    </xf>
    <xf numFmtId="0" fontId="1" fillId="4" borderId="2" xfId="0" applyFont="1" applyFill="1" applyBorder="1" applyAlignment="1">
      <alignment horizontal="center" vertical="center" textRotation="90"/>
    </xf>
    <xf numFmtId="0" fontId="1" fillId="4" borderId="9" xfId="0" applyFont="1" applyFill="1" applyBorder="1" applyAlignment="1">
      <alignment horizontal="center" vertical="center" textRotation="90"/>
    </xf>
    <xf numFmtId="0" fontId="1" fillId="5" borderId="2" xfId="0" applyFont="1" applyFill="1" applyBorder="1" applyAlignment="1">
      <alignment horizontal="center" vertical="center" textRotation="90"/>
    </xf>
    <xf numFmtId="0" fontId="1" fillId="5" borderId="9" xfId="0" applyFont="1" applyFill="1" applyBorder="1" applyAlignment="1">
      <alignment horizontal="center" vertical="center" textRotation="90"/>
    </xf>
    <xf numFmtId="0" fontId="1" fillId="6" borderId="2" xfId="0" applyFont="1" applyFill="1" applyBorder="1" applyAlignment="1">
      <alignment horizontal="center" vertical="center" textRotation="90"/>
    </xf>
    <xf numFmtId="0" fontId="1" fillId="6" borderId="9" xfId="0" applyFont="1" applyFill="1" applyBorder="1" applyAlignment="1">
      <alignment horizontal="center" vertical="center" textRotation="90"/>
    </xf>
    <xf numFmtId="0" fontId="0" fillId="0" borderId="6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7" fillId="10" borderId="23" xfId="0" applyFont="1" applyFill="1" applyBorder="1" applyAlignment="1">
      <alignment horizontal="center" vertical="center" wrapText="1"/>
    </xf>
    <xf numFmtId="0" fontId="6" fillId="0" borderId="25" xfId="0" applyFont="1" applyBorder="1"/>
    <xf numFmtId="0" fontId="7" fillId="10" borderId="24" xfId="0" applyFont="1" applyFill="1" applyBorder="1" applyAlignment="1">
      <alignment horizontal="center" vertical="center" wrapText="1"/>
    </xf>
    <xf numFmtId="0" fontId="6" fillId="0" borderId="26" xfId="0" applyFont="1" applyBorder="1"/>
    <xf numFmtId="0" fontId="7" fillId="10" borderId="22" xfId="0" applyFont="1" applyFill="1" applyBorder="1" applyAlignment="1">
      <alignment horizontal="center" vertical="center" wrapText="1"/>
    </xf>
    <xf numFmtId="0" fontId="6" fillId="0" borderId="27" xfId="0" applyFont="1" applyBorder="1"/>
    <xf numFmtId="0" fontId="4" fillId="0" borderId="20" xfId="0" applyFont="1" applyBorder="1" applyAlignment="1">
      <alignment horizontal="left" vertical="center" wrapText="1"/>
    </xf>
    <xf numFmtId="0" fontId="6" fillId="0" borderId="20" xfId="0" applyFont="1" applyBorder="1"/>
    <xf numFmtId="0" fontId="4" fillId="0" borderId="0" xfId="0" applyFont="1" applyAlignment="1">
      <alignment horizontal="left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textRotation="255" wrapText="1"/>
    </xf>
    <xf numFmtId="0" fontId="6" fillId="0" borderId="16" xfId="0" applyFont="1" applyBorder="1"/>
    <xf numFmtId="0" fontId="6" fillId="0" borderId="19" xfId="0" applyFont="1" applyBorder="1"/>
    <xf numFmtId="0" fontId="5" fillId="0" borderId="13" xfId="0" applyFont="1" applyBorder="1" applyAlignment="1">
      <alignment horizontal="center" vertical="center" wrapText="1"/>
    </xf>
    <xf numFmtId="0" fontId="6" fillId="0" borderId="14" xfId="0" applyFont="1" applyBorder="1"/>
    <xf numFmtId="0" fontId="6" fillId="0" borderId="15" xfId="0" applyFont="1" applyBorder="1"/>
    <xf numFmtId="0" fontId="4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left" vertical="center" wrapText="1"/>
    </xf>
  </cellXfs>
  <cellStyles count="3">
    <cellStyle name="Normal" xfId="0" builtinId="0"/>
    <cellStyle name="Normal 2" xfId="1" xr:uid="{08BDD5D6-2580-414B-B759-62D65A0353B7}"/>
    <cellStyle name="Porcentaje 2" xfId="2" xr:uid="{14846F29-AD8A-4F8C-8C1E-217ED98B4C44}"/>
  </cellStyles>
  <dxfs count="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5BF86-0BFD-4CEF-8C01-219A188F6C47}">
  <dimension ref="B2:AB106"/>
  <sheetViews>
    <sheetView tabSelected="1" topLeftCell="A4" zoomScale="62" zoomScaleNormal="62" workbookViewId="0">
      <selection activeCell="E6" sqref="E6:E13"/>
    </sheetView>
  </sheetViews>
  <sheetFormatPr baseColWidth="10" defaultRowHeight="15" x14ac:dyDescent="0.25"/>
  <cols>
    <col min="2" max="2" width="27.5703125" customWidth="1"/>
    <col min="3" max="3" width="39.7109375" customWidth="1"/>
    <col min="4" max="4" width="36.85546875" customWidth="1"/>
    <col min="5" max="5" width="46" customWidth="1"/>
    <col min="7" max="7" width="22.7109375" customWidth="1"/>
    <col min="8" max="8" width="38.140625" customWidth="1"/>
    <col min="9" max="9" width="17.42578125" customWidth="1"/>
    <col min="10" max="10" width="14.5703125" customWidth="1"/>
    <col min="11" max="11" width="13.85546875" customWidth="1"/>
    <col min="12" max="12" width="16.140625" customWidth="1"/>
    <col min="20" max="20" width="26.140625" customWidth="1"/>
    <col min="22" max="22" width="18.140625" customWidth="1"/>
    <col min="26" max="26" width="16.28515625" customWidth="1"/>
    <col min="27" max="27" width="15" customWidth="1"/>
  </cols>
  <sheetData>
    <row r="2" spans="2:28" ht="15.75" thickBot="1" x14ac:dyDescent="0.3"/>
    <row r="3" spans="2:28" x14ac:dyDescent="0.25">
      <c r="B3" s="135" t="s">
        <v>0</v>
      </c>
      <c r="C3" s="137" t="s">
        <v>1</v>
      </c>
      <c r="D3" s="139" t="s">
        <v>2</v>
      </c>
      <c r="E3" s="141" t="s">
        <v>3</v>
      </c>
      <c r="F3" s="143" t="s">
        <v>4</v>
      </c>
      <c r="G3" s="122" t="s">
        <v>5</v>
      </c>
      <c r="H3" s="127"/>
      <c r="I3" s="130" t="s">
        <v>6</v>
      </c>
      <c r="J3" s="132" t="s">
        <v>7</v>
      </c>
      <c r="K3" s="133"/>
      <c r="L3" s="134"/>
      <c r="M3" s="122" t="s">
        <v>8</v>
      </c>
      <c r="N3" s="123"/>
      <c r="O3" s="123"/>
      <c r="P3" s="123"/>
      <c r="Q3" s="123"/>
      <c r="R3" s="123"/>
      <c r="S3" s="127"/>
      <c r="T3" s="1" t="s">
        <v>9</v>
      </c>
      <c r="U3" s="132" t="s">
        <v>10</v>
      </c>
      <c r="V3" s="133"/>
      <c r="W3" s="134"/>
      <c r="X3" s="122" t="s">
        <v>11</v>
      </c>
      <c r="Y3" s="123"/>
      <c r="Z3" s="123"/>
      <c r="AA3" s="123"/>
      <c r="AB3" s="124"/>
    </row>
    <row r="4" spans="2:28" x14ac:dyDescent="0.25">
      <c r="B4" s="136"/>
      <c r="C4" s="138"/>
      <c r="D4" s="140"/>
      <c r="E4" s="142"/>
      <c r="F4" s="144"/>
      <c r="G4" s="125" t="s">
        <v>12</v>
      </c>
      <c r="H4" s="125" t="s">
        <v>13</v>
      </c>
      <c r="I4" s="131"/>
      <c r="J4" s="106" t="s">
        <v>14</v>
      </c>
      <c r="K4" s="106" t="s">
        <v>15</v>
      </c>
      <c r="L4" s="106" t="s">
        <v>16</v>
      </c>
      <c r="M4" s="106" t="s">
        <v>17</v>
      </c>
      <c r="N4" s="106" t="s">
        <v>18</v>
      </c>
      <c r="O4" s="106" t="s">
        <v>19</v>
      </c>
      <c r="P4" s="128" t="s">
        <v>20</v>
      </c>
      <c r="Q4" s="106" t="s">
        <v>21</v>
      </c>
      <c r="R4" s="128" t="s">
        <v>22</v>
      </c>
      <c r="S4" s="114" t="s">
        <v>20</v>
      </c>
      <c r="T4" s="116" t="s">
        <v>23</v>
      </c>
      <c r="U4" s="118" t="s">
        <v>24</v>
      </c>
      <c r="V4" s="120" t="s">
        <v>25</v>
      </c>
      <c r="W4" s="120" t="s">
        <v>26</v>
      </c>
      <c r="X4" s="108" t="s">
        <v>27</v>
      </c>
      <c r="Y4" s="108" t="s">
        <v>28</v>
      </c>
      <c r="Z4" s="110" t="s">
        <v>29</v>
      </c>
      <c r="AA4" s="110" t="s">
        <v>30</v>
      </c>
      <c r="AB4" s="112" t="s">
        <v>31</v>
      </c>
    </row>
    <row r="5" spans="2:28" ht="117" customHeight="1" thickBot="1" x14ac:dyDescent="0.3">
      <c r="B5" s="136"/>
      <c r="C5" s="138"/>
      <c r="D5" s="140"/>
      <c r="E5" s="142"/>
      <c r="F5" s="144"/>
      <c r="G5" s="126"/>
      <c r="H5" s="126"/>
      <c r="I5" s="131"/>
      <c r="J5" s="107"/>
      <c r="K5" s="107"/>
      <c r="L5" s="107"/>
      <c r="M5" s="107"/>
      <c r="N5" s="107"/>
      <c r="O5" s="107"/>
      <c r="P5" s="129"/>
      <c r="Q5" s="107"/>
      <c r="R5" s="129"/>
      <c r="S5" s="115"/>
      <c r="T5" s="117"/>
      <c r="U5" s="119"/>
      <c r="V5" s="121"/>
      <c r="W5" s="121"/>
      <c r="X5" s="109"/>
      <c r="Y5" s="109"/>
      <c r="Z5" s="111"/>
      <c r="AA5" s="111"/>
      <c r="AB5" s="113"/>
    </row>
    <row r="6" spans="2:28" ht="130.5" customHeight="1" thickBot="1" x14ac:dyDescent="0.3">
      <c r="B6" s="79" t="s">
        <v>332</v>
      </c>
      <c r="C6" s="103" t="s">
        <v>34</v>
      </c>
      <c r="D6" s="103" t="s">
        <v>32</v>
      </c>
      <c r="E6" s="145" t="s">
        <v>279</v>
      </c>
      <c r="F6" s="88" t="s">
        <v>33</v>
      </c>
      <c r="G6" s="44" t="s">
        <v>64</v>
      </c>
      <c r="H6" s="44" t="s">
        <v>92</v>
      </c>
      <c r="I6" s="44" t="s">
        <v>163</v>
      </c>
      <c r="J6" s="45" t="s">
        <v>164</v>
      </c>
      <c r="K6" s="45" t="s">
        <v>164</v>
      </c>
      <c r="L6" s="45" t="s">
        <v>164</v>
      </c>
      <c r="M6" s="45">
        <v>6</v>
      </c>
      <c r="N6" s="45">
        <v>4</v>
      </c>
      <c r="O6" s="45">
        <f t="shared" ref="O6:O23" si="0">M6*N6</f>
        <v>24</v>
      </c>
      <c r="P6" s="45" t="str">
        <f t="shared" ref="P6:P56" si="1">IF(O6&lt;=4,"B",IF(O6&lt;=8,"M",IF(O6&lt;=20,"A",IF(O6&lt;=40,"MA"))))</f>
        <v>MA</v>
      </c>
      <c r="Q6" s="45">
        <v>25</v>
      </c>
      <c r="R6" s="45">
        <f>O6*Q6</f>
        <v>600</v>
      </c>
      <c r="S6" s="45" t="str">
        <f t="shared" ref="S6:S56" si="2">IF(R6&lt;=20,"IV",IF(R6&lt;=100,"III",IF(R6&lt;=500,"II",IF(R6&lt;=4000,"I"))))</f>
        <v>I</v>
      </c>
      <c r="T6" s="44" t="str">
        <f>IF(O6="","",IF(R6&lt;=20,"(IV)-ACEPTABLE",IF(R6&lt;=120,"(III)-MEJORABLE",IF(R6&lt;=500,"(II)-ACEPTABLE CON CONTROL ESPECIFICO",IF(R6&lt;=4000,"(I)-NO ACEPTABLE",FALSE)))))</f>
        <v>(I)-NO ACEPTABLE</v>
      </c>
      <c r="U6" s="45">
        <v>10</v>
      </c>
      <c r="V6" s="46" t="s">
        <v>189</v>
      </c>
      <c r="W6" s="45" t="s">
        <v>164</v>
      </c>
      <c r="X6" s="45"/>
      <c r="Y6" s="45"/>
      <c r="Z6" s="44" t="s">
        <v>238</v>
      </c>
      <c r="AA6" s="44" t="s">
        <v>239</v>
      </c>
      <c r="AB6" s="47" t="s">
        <v>244</v>
      </c>
    </row>
    <row r="7" spans="2:28" s="32" customFormat="1" ht="130.5" customHeight="1" thickBot="1" x14ac:dyDescent="0.3">
      <c r="B7" s="80"/>
      <c r="C7" s="104"/>
      <c r="D7" s="104"/>
      <c r="E7" s="146"/>
      <c r="F7" s="89"/>
      <c r="G7" s="35" t="s">
        <v>291</v>
      </c>
      <c r="H7" s="35" t="s">
        <v>251</v>
      </c>
      <c r="I7" s="35" t="s">
        <v>292</v>
      </c>
      <c r="J7" s="36" t="s">
        <v>164</v>
      </c>
      <c r="K7" s="35" t="s">
        <v>290</v>
      </c>
      <c r="L7" s="36" t="s">
        <v>164</v>
      </c>
      <c r="M7" s="36">
        <v>2</v>
      </c>
      <c r="N7" s="36">
        <v>1</v>
      </c>
      <c r="O7" s="36">
        <f t="shared" si="0"/>
        <v>2</v>
      </c>
      <c r="P7" s="36" t="str">
        <f t="shared" si="1"/>
        <v>B</v>
      </c>
      <c r="Q7" s="36">
        <v>10</v>
      </c>
      <c r="R7" s="36">
        <f>O7*Q7</f>
        <v>20</v>
      </c>
      <c r="S7" s="36" t="str">
        <f t="shared" si="2"/>
        <v>IV</v>
      </c>
      <c r="T7" s="75" t="str">
        <f t="shared" ref="T7:T70" si="3">IF(O7="","",IF(R7&lt;=20,"(IV)-ACEPTABLE",IF(R7&lt;=120,"(III)-MEJORABLE",IF(R7&lt;=500,"(II)-ACEPTABLE CON CONTROL ESPECIFICO",IF(R7&lt;=4000,"(I)-NO ACEPTABLE",FALSE)))))</f>
        <v>(IV)-ACEPTABLE</v>
      </c>
      <c r="U7" s="36">
        <v>10</v>
      </c>
      <c r="V7" s="38" t="s">
        <v>277</v>
      </c>
      <c r="W7" s="36" t="s">
        <v>33</v>
      </c>
      <c r="X7" s="36"/>
      <c r="Y7" s="36"/>
      <c r="Z7" s="35"/>
      <c r="AA7" s="35" t="s">
        <v>317</v>
      </c>
      <c r="AB7" s="48"/>
    </row>
    <row r="8" spans="2:28" s="32" customFormat="1" ht="279" customHeight="1" thickBot="1" x14ac:dyDescent="0.3">
      <c r="B8" s="80"/>
      <c r="C8" s="104"/>
      <c r="D8" s="104"/>
      <c r="E8" s="146"/>
      <c r="F8" s="89"/>
      <c r="G8" s="64" t="s">
        <v>266</v>
      </c>
      <c r="H8" s="35" t="s">
        <v>92</v>
      </c>
      <c r="I8" s="35" t="s">
        <v>293</v>
      </c>
      <c r="J8" s="36" t="s">
        <v>164</v>
      </c>
      <c r="K8" s="35" t="s">
        <v>164</v>
      </c>
      <c r="L8" s="36" t="s">
        <v>164</v>
      </c>
      <c r="M8" s="36">
        <v>2</v>
      </c>
      <c r="N8" s="36">
        <v>1</v>
      </c>
      <c r="O8" s="36">
        <f t="shared" si="0"/>
        <v>2</v>
      </c>
      <c r="P8" s="36" t="str">
        <f t="shared" si="1"/>
        <v>B</v>
      </c>
      <c r="Q8" s="36">
        <v>25</v>
      </c>
      <c r="R8" s="36">
        <f>O8*Q8</f>
        <v>50</v>
      </c>
      <c r="S8" s="36" t="str">
        <f t="shared" si="2"/>
        <v>III</v>
      </c>
      <c r="T8" s="75" t="str">
        <f t="shared" si="3"/>
        <v>(III)-MEJORABLE</v>
      </c>
      <c r="U8" s="36">
        <v>10</v>
      </c>
      <c r="V8" s="38" t="s">
        <v>265</v>
      </c>
      <c r="W8" s="36" t="s">
        <v>33</v>
      </c>
      <c r="X8" s="36"/>
      <c r="Y8" s="36"/>
      <c r="Z8" s="35"/>
      <c r="AA8" s="48" t="s">
        <v>322</v>
      </c>
      <c r="AB8" s="48"/>
    </row>
    <row r="9" spans="2:28" s="32" customFormat="1" ht="130.5" customHeight="1" thickBot="1" x14ac:dyDescent="0.3">
      <c r="B9" s="80"/>
      <c r="C9" s="104"/>
      <c r="D9" s="104"/>
      <c r="E9" s="146"/>
      <c r="F9" s="89"/>
      <c r="G9" s="35" t="s">
        <v>51</v>
      </c>
      <c r="H9" s="35" t="s">
        <v>251</v>
      </c>
      <c r="I9" s="35" t="s">
        <v>294</v>
      </c>
      <c r="J9" s="36" t="s">
        <v>164</v>
      </c>
      <c r="K9" s="35" t="s">
        <v>299</v>
      </c>
      <c r="L9" s="36" t="s">
        <v>164</v>
      </c>
      <c r="M9" s="36">
        <v>2</v>
      </c>
      <c r="N9" s="36">
        <v>1</v>
      </c>
      <c r="O9" s="36">
        <f t="shared" si="0"/>
        <v>2</v>
      </c>
      <c r="P9" s="36" t="str">
        <f t="shared" si="1"/>
        <v>B</v>
      </c>
      <c r="Q9" s="36">
        <v>10</v>
      </c>
      <c r="R9" s="36">
        <f>O9*Q9</f>
        <v>20</v>
      </c>
      <c r="S9" s="36" t="str">
        <f t="shared" si="2"/>
        <v>IV</v>
      </c>
      <c r="T9" s="75" t="str">
        <f t="shared" si="3"/>
        <v>(IV)-ACEPTABLE</v>
      </c>
      <c r="U9" s="36">
        <v>10</v>
      </c>
      <c r="V9" s="38" t="s">
        <v>254</v>
      </c>
      <c r="W9" s="36" t="s">
        <v>33</v>
      </c>
      <c r="X9" s="36"/>
      <c r="Y9" s="36"/>
      <c r="Z9" s="35"/>
      <c r="AA9" s="35" t="s">
        <v>318</v>
      </c>
      <c r="AB9" s="48"/>
    </row>
    <row r="10" spans="2:28" ht="101.25" customHeight="1" thickBot="1" x14ac:dyDescent="0.3">
      <c r="B10" s="80"/>
      <c r="C10" s="104"/>
      <c r="D10" s="104"/>
      <c r="E10" s="146"/>
      <c r="F10" s="89"/>
      <c r="G10" s="35" t="s">
        <v>167</v>
      </c>
      <c r="H10" s="36" t="s">
        <v>168</v>
      </c>
      <c r="I10" s="35" t="s">
        <v>295</v>
      </c>
      <c r="J10" s="36" t="s">
        <v>164</v>
      </c>
      <c r="K10" s="36" t="s">
        <v>164</v>
      </c>
      <c r="L10" s="36" t="s">
        <v>164</v>
      </c>
      <c r="M10" s="36">
        <v>2</v>
      </c>
      <c r="N10" s="36">
        <v>4</v>
      </c>
      <c r="O10" s="36">
        <f t="shared" si="0"/>
        <v>8</v>
      </c>
      <c r="P10" s="36" t="str">
        <f t="shared" si="1"/>
        <v>M</v>
      </c>
      <c r="Q10" s="36">
        <v>10</v>
      </c>
      <c r="R10" s="36">
        <f>O10*Q10</f>
        <v>80</v>
      </c>
      <c r="S10" s="36" t="str">
        <f t="shared" si="2"/>
        <v>III</v>
      </c>
      <c r="T10" s="75" t="str">
        <f t="shared" si="3"/>
        <v>(III)-MEJORABLE</v>
      </c>
      <c r="U10" s="35">
        <v>10</v>
      </c>
      <c r="V10" s="35" t="s">
        <v>190</v>
      </c>
      <c r="W10" s="36" t="s">
        <v>164</v>
      </c>
      <c r="X10" s="36"/>
      <c r="Y10" s="36"/>
      <c r="Z10" s="35"/>
      <c r="AA10" s="35" t="s">
        <v>191</v>
      </c>
      <c r="AB10" s="48"/>
    </row>
    <row r="11" spans="2:28" ht="120.75" customHeight="1" thickBot="1" x14ac:dyDescent="0.3">
      <c r="B11" s="80"/>
      <c r="C11" s="104"/>
      <c r="D11" s="104"/>
      <c r="E11" s="146"/>
      <c r="F11" s="89"/>
      <c r="G11" s="35" t="s">
        <v>169</v>
      </c>
      <c r="H11" s="36" t="s">
        <v>170</v>
      </c>
      <c r="I11" s="35" t="s">
        <v>296</v>
      </c>
      <c r="J11" s="35" t="s">
        <v>297</v>
      </c>
      <c r="K11" s="36" t="s">
        <v>164</v>
      </c>
      <c r="L11" s="35" t="s">
        <v>298</v>
      </c>
      <c r="M11" s="36">
        <v>2</v>
      </c>
      <c r="N11" s="36">
        <v>4</v>
      </c>
      <c r="O11" s="36">
        <f>M11*N11</f>
        <v>8</v>
      </c>
      <c r="P11" s="36" t="str">
        <f t="shared" si="1"/>
        <v>M</v>
      </c>
      <c r="Q11" s="36">
        <v>10</v>
      </c>
      <c r="R11" s="36">
        <f t="shared" ref="R11:R22" si="4">O11*Q11</f>
        <v>80</v>
      </c>
      <c r="S11" s="36" t="str">
        <f t="shared" si="2"/>
        <v>III</v>
      </c>
      <c r="T11" s="75" t="str">
        <f t="shared" si="3"/>
        <v>(III)-MEJORABLE</v>
      </c>
      <c r="U11" s="36">
        <v>10</v>
      </c>
      <c r="V11" s="35" t="s">
        <v>196</v>
      </c>
      <c r="W11" s="36" t="s">
        <v>164</v>
      </c>
      <c r="X11" s="36"/>
      <c r="Y11" s="36"/>
      <c r="Z11" s="35" t="s">
        <v>197</v>
      </c>
      <c r="AA11" s="35" t="s">
        <v>198</v>
      </c>
      <c r="AB11" s="48" t="s">
        <v>282</v>
      </c>
    </row>
    <row r="12" spans="2:28" ht="159" customHeight="1" thickBot="1" x14ac:dyDescent="0.3">
      <c r="B12" s="80"/>
      <c r="C12" s="104"/>
      <c r="D12" s="104"/>
      <c r="E12" s="146"/>
      <c r="F12" s="89"/>
      <c r="G12" s="35" t="s">
        <v>171</v>
      </c>
      <c r="H12" s="36" t="s">
        <v>170</v>
      </c>
      <c r="I12" s="35" t="s">
        <v>193</v>
      </c>
      <c r="J12" s="36" t="s">
        <v>164</v>
      </c>
      <c r="K12" s="35" t="s">
        <v>200</v>
      </c>
      <c r="L12" s="35" t="s">
        <v>199</v>
      </c>
      <c r="M12" s="36">
        <v>2</v>
      </c>
      <c r="N12" s="36">
        <v>3</v>
      </c>
      <c r="O12" s="36">
        <f t="shared" si="0"/>
        <v>6</v>
      </c>
      <c r="P12" s="36" t="str">
        <f t="shared" si="1"/>
        <v>M</v>
      </c>
      <c r="Q12" s="36">
        <v>10</v>
      </c>
      <c r="R12" s="36">
        <f t="shared" si="4"/>
        <v>60</v>
      </c>
      <c r="S12" s="36" t="str">
        <f t="shared" si="2"/>
        <v>III</v>
      </c>
      <c r="T12" s="75" t="str">
        <f t="shared" si="3"/>
        <v>(III)-MEJORABLE</v>
      </c>
      <c r="U12" s="36">
        <v>10</v>
      </c>
      <c r="V12" s="35" t="s">
        <v>243</v>
      </c>
      <c r="W12" s="36" t="s">
        <v>164</v>
      </c>
      <c r="X12" s="36"/>
      <c r="Y12" s="36"/>
      <c r="Z12" s="35"/>
      <c r="AA12" s="35"/>
      <c r="AB12" s="48" t="s">
        <v>242</v>
      </c>
    </row>
    <row r="13" spans="2:28" ht="150.75" thickBot="1" x14ac:dyDescent="0.3">
      <c r="B13" s="81"/>
      <c r="C13" s="105"/>
      <c r="D13" s="105"/>
      <c r="E13" s="147"/>
      <c r="F13" s="90"/>
      <c r="G13" s="49" t="s">
        <v>172</v>
      </c>
      <c r="H13" s="50" t="s">
        <v>173</v>
      </c>
      <c r="I13" s="49" t="s">
        <v>201</v>
      </c>
      <c r="J13" s="50" t="s">
        <v>164</v>
      </c>
      <c r="K13" s="50" t="s">
        <v>164</v>
      </c>
      <c r="L13" s="50" t="s">
        <v>164</v>
      </c>
      <c r="M13" s="50">
        <v>6</v>
      </c>
      <c r="N13" s="50">
        <v>3</v>
      </c>
      <c r="O13" s="50">
        <f t="shared" si="0"/>
        <v>18</v>
      </c>
      <c r="P13" s="50" t="str">
        <f t="shared" si="1"/>
        <v>A</v>
      </c>
      <c r="Q13" s="50">
        <v>10</v>
      </c>
      <c r="R13" s="50">
        <f t="shared" si="4"/>
        <v>180</v>
      </c>
      <c r="S13" s="50" t="str">
        <f t="shared" si="2"/>
        <v>II</v>
      </c>
      <c r="T13" s="75" t="str">
        <f t="shared" si="3"/>
        <v>(II)-ACEPTABLE CON CONTROL ESPECIFICO</v>
      </c>
      <c r="U13" s="50">
        <v>10</v>
      </c>
      <c r="V13" s="49" t="s">
        <v>202</v>
      </c>
      <c r="W13" s="50" t="s">
        <v>164</v>
      </c>
      <c r="X13" s="50"/>
      <c r="Y13" s="50"/>
      <c r="Z13" s="50"/>
      <c r="AA13" s="49" t="s">
        <v>271</v>
      </c>
      <c r="AB13" s="51"/>
    </row>
    <row r="14" spans="2:28" ht="120" customHeight="1" thickBot="1" x14ac:dyDescent="0.3">
      <c r="B14" s="91" t="s">
        <v>237</v>
      </c>
      <c r="C14" s="94" t="s">
        <v>174</v>
      </c>
      <c r="D14" s="94" t="s">
        <v>303</v>
      </c>
      <c r="E14" s="94" t="s">
        <v>307</v>
      </c>
      <c r="F14" s="52"/>
      <c r="G14" s="44" t="s">
        <v>64</v>
      </c>
      <c r="H14" s="44" t="s">
        <v>92</v>
      </c>
      <c r="I14" s="44" t="s">
        <v>163</v>
      </c>
      <c r="J14" s="45" t="s">
        <v>164</v>
      </c>
      <c r="K14" s="45" t="s">
        <v>164</v>
      </c>
      <c r="L14" s="45" t="s">
        <v>164</v>
      </c>
      <c r="M14" s="45">
        <v>6</v>
      </c>
      <c r="N14" s="45">
        <v>4</v>
      </c>
      <c r="O14" s="45">
        <f t="shared" si="0"/>
        <v>24</v>
      </c>
      <c r="P14" s="45" t="str">
        <f t="shared" si="1"/>
        <v>MA</v>
      </c>
      <c r="Q14" s="45">
        <v>25</v>
      </c>
      <c r="R14" s="45">
        <f t="shared" si="4"/>
        <v>600</v>
      </c>
      <c r="S14" s="45" t="str">
        <f t="shared" si="2"/>
        <v>I</v>
      </c>
      <c r="T14" s="75" t="str">
        <f t="shared" si="3"/>
        <v>(I)-NO ACEPTABLE</v>
      </c>
      <c r="U14" s="45">
        <v>6</v>
      </c>
      <c r="V14" s="44" t="s">
        <v>175</v>
      </c>
      <c r="W14" s="45" t="s">
        <v>205</v>
      </c>
      <c r="X14" s="45"/>
      <c r="Y14" s="45"/>
      <c r="Z14" s="44" t="s">
        <v>240</v>
      </c>
      <c r="AA14" s="44" t="s">
        <v>241</v>
      </c>
      <c r="AB14" s="47" t="s">
        <v>314</v>
      </c>
    </row>
    <row r="15" spans="2:28" s="32" customFormat="1" ht="120" customHeight="1" thickBot="1" x14ac:dyDescent="0.3">
      <c r="B15" s="92"/>
      <c r="C15" s="95"/>
      <c r="D15" s="95"/>
      <c r="E15" s="95"/>
      <c r="F15" s="27"/>
      <c r="G15" s="35" t="s">
        <v>249</v>
      </c>
      <c r="H15" s="35" t="s">
        <v>251</v>
      </c>
      <c r="I15" s="35" t="s">
        <v>278</v>
      </c>
      <c r="J15" s="36" t="s">
        <v>164</v>
      </c>
      <c r="K15" s="35" t="s">
        <v>252</v>
      </c>
      <c r="L15" s="36" t="s">
        <v>164</v>
      </c>
      <c r="M15" s="36">
        <v>2</v>
      </c>
      <c r="N15" s="36">
        <v>1</v>
      </c>
      <c r="O15" s="36">
        <f t="shared" ref="O15" si="5">M15*N15</f>
        <v>2</v>
      </c>
      <c r="P15" s="36" t="str">
        <f t="shared" ref="P15" si="6">IF(O15&lt;=4,"B",IF(O15&lt;=8,"M",IF(O15&lt;=20,"A",IF(O15&lt;=40,"MA"))))</f>
        <v>B</v>
      </c>
      <c r="Q15" s="36">
        <v>10</v>
      </c>
      <c r="R15" s="36">
        <f>O15*Q15</f>
        <v>20</v>
      </c>
      <c r="S15" s="36" t="str">
        <f t="shared" ref="S15" si="7">IF(R15&lt;=20,"IV",IF(R15&lt;=100,"III",IF(R15&lt;=500,"II",IF(R15&lt;=4000,"I"))))</f>
        <v>IV</v>
      </c>
      <c r="T15" s="75" t="str">
        <f t="shared" si="3"/>
        <v>(IV)-ACEPTABLE</v>
      </c>
      <c r="U15" s="36">
        <v>6</v>
      </c>
      <c r="V15" s="38" t="s">
        <v>277</v>
      </c>
      <c r="W15" s="36" t="s">
        <v>33</v>
      </c>
      <c r="X15" s="36"/>
      <c r="Y15" s="36"/>
      <c r="Z15" s="35"/>
      <c r="AA15" s="35" t="s">
        <v>318</v>
      </c>
      <c r="AB15" s="48" t="s">
        <v>319</v>
      </c>
    </row>
    <row r="16" spans="2:28" ht="60.75" thickBot="1" x14ac:dyDescent="0.3">
      <c r="B16" s="92"/>
      <c r="C16" s="95"/>
      <c r="D16" s="95"/>
      <c r="E16" s="95"/>
      <c r="F16" s="27"/>
      <c r="G16" s="35" t="s">
        <v>167</v>
      </c>
      <c r="H16" s="36" t="s">
        <v>168</v>
      </c>
      <c r="I16" s="35" t="s">
        <v>188</v>
      </c>
      <c r="J16" s="36" t="s">
        <v>164</v>
      </c>
      <c r="K16" s="36" t="s">
        <v>164</v>
      </c>
      <c r="L16" s="36" t="s">
        <v>164</v>
      </c>
      <c r="M16" s="36">
        <v>2</v>
      </c>
      <c r="N16" s="36">
        <v>4</v>
      </c>
      <c r="O16" s="36">
        <f t="shared" si="0"/>
        <v>8</v>
      </c>
      <c r="P16" s="36" t="str">
        <f t="shared" si="1"/>
        <v>M</v>
      </c>
      <c r="Q16" s="36">
        <v>10</v>
      </c>
      <c r="R16" s="36">
        <f t="shared" si="4"/>
        <v>80</v>
      </c>
      <c r="S16" s="36" t="str">
        <f t="shared" si="2"/>
        <v>III</v>
      </c>
      <c r="T16" s="75" t="str">
        <f t="shared" si="3"/>
        <v>(III)-MEJORABLE</v>
      </c>
      <c r="U16" s="35">
        <v>6</v>
      </c>
      <c r="V16" s="35" t="s">
        <v>190</v>
      </c>
      <c r="W16" s="36" t="s">
        <v>164</v>
      </c>
      <c r="X16" s="36"/>
      <c r="Y16" s="36"/>
      <c r="Z16" s="35"/>
      <c r="AA16" s="35" t="s">
        <v>191</v>
      </c>
      <c r="AB16" s="48"/>
    </row>
    <row r="17" spans="2:28" s="32" customFormat="1" ht="150.75" thickBot="1" x14ac:dyDescent="0.3">
      <c r="B17" s="92"/>
      <c r="C17" s="95"/>
      <c r="D17" s="95"/>
      <c r="E17" s="95"/>
      <c r="F17" s="27"/>
      <c r="G17" s="35" t="s">
        <v>248</v>
      </c>
      <c r="H17" s="35" t="s">
        <v>251</v>
      </c>
      <c r="I17" s="35" t="s">
        <v>255</v>
      </c>
      <c r="J17" s="36" t="s">
        <v>164</v>
      </c>
      <c r="K17" s="35" t="s">
        <v>253</v>
      </c>
      <c r="L17" s="36" t="s">
        <v>164</v>
      </c>
      <c r="M17" s="36">
        <v>2</v>
      </c>
      <c r="N17" s="36">
        <v>1</v>
      </c>
      <c r="O17" s="36">
        <f t="shared" ref="O17" si="8">M17*N17</f>
        <v>2</v>
      </c>
      <c r="P17" s="36" t="str">
        <f t="shared" ref="P17" si="9">IF(O17&lt;=4,"B",IF(O17&lt;=8,"M",IF(O17&lt;=20,"A",IF(O17&lt;=40,"MA"))))</f>
        <v>B</v>
      </c>
      <c r="Q17" s="36">
        <v>10</v>
      </c>
      <c r="R17" s="36">
        <f>O17*Q17</f>
        <v>20</v>
      </c>
      <c r="S17" s="36" t="str">
        <f t="shared" ref="S17" si="10">IF(R17&lt;=20,"IV",IF(R17&lt;=100,"III",IF(R17&lt;=500,"II",IF(R17&lt;=4000,"I"))))</f>
        <v>IV</v>
      </c>
      <c r="T17" s="75" t="str">
        <f t="shared" si="3"/>
        <v>(IV)-ACEPTABLE</v>
      </c>
      <c r="U17" s="36">
        <v>6</v>
      </c>
      <c r="V17" s="38" t="s">
        <v>254</v>
      </c>
      <c r="W17" s="36" t="s">
        <v>33</v>
      </c>
      <c r="X17" s="36"/>
      <c r="Y17" s="36"/>
      <c r="Z17" s="35"/>
      <c r="AA17" s="35" t="s">
        <v>317</v>
      </c>
      <c r="AB17" s="48" t="s">
        <v>315</v>
      </c>
    </row>
    <row r="18" spans="2:28" ht="75.75" thickBot="1" x14ac:dyDescent="0.3">
      <c r="B18" s="92"/>
      <c r="C18" s="95"/>
      <c r="D18" s="95"/>
      <c r="E18" s="95"/>
      <c r="F18" s="27"/>
      <c r="G18" s="35" t="s">
        <v>169</v>
      </c>
      <c r="H18" s="36" t="s">
        <v>170</v>
      </c>
      <c r="I18" s="35" t="s">
        <v>192</v>
      </c>
      <c r="J18" s="35" t="s">
        <v>194</v>
      </c>
      <c r="K18" s="36" t="s">
        <v>164</v>
      </c>
      <c r="L18" s="35" t="s">
        <v>195</v>
      </c>
      <c r="M18" s="36">
        <v>2</v>
      </c>
      <c r="N18" s="36">
        <v>4</v>
      </c>
      <c r="O18" s="36">
        <f t="shared" si="0"/>
        <v>8</v>
      </c>
      <c r="P18" s="36" t="str">
        <f t="shared" si="1"/>
        <v>M</v>
      </c>
      <c r="Q18" s="36">
        <v>10</v>
      </c>
      <c r="R18" s="36">
        <f t="shared" si="4"/>
        <v>80</v>
      </c>
      <c r="S18" s="36" t="str">
        <f t="shared" si="2"/>
        <v>III</v>
      </c>
      <c r="T18" s="75" t="str">
        <f t="shared" si="3"/>
        <v>(III)-MEJORABLE</v>
      </c>
      <c r="U18" s="36">
        <v>6</v>
      </c>
      <c r="V18" s="35" t="s">
        <v>196</v>
      </c>
      <c r="W18" s="36" t="s">
        <v>164</v>
      </c>
      <c r="X18" s="36"/>
      <c r="Y18" s="36"/>
      <c r="Z18" s="35" t="s">
        <v>197</v>
      </c>
      <c r="AA18" s="35" t="s">
        <v>198</v>
      </c>
      <c r="AB18" s="48" t="s">
        <v>282</v>
      </c>
    </row>
    <row r="19" spans="2:28" s="30" customFormat="1" ht="240.75" thickBot="1" x14ac:dyDescent="0.3">
      <c r="B19" s="92"/>
      <c r="C19" s="95"/>
      <c r="D19" s="95"/>
      <c r="E19" s="95"/>
      <c r="F19" s="27"/>
      <c r="G19" s="35" t="s">
        <v>247</v>
      </c>
      <c r="H19" s="36" t="s">
        <v>176</v>
      </c>
      <c r="I19" s="35" t="s">
        <v>235</v>
      </c>
      <c r="J19" s="36" t="s">
        <v>164</v>
      </c>
      <c r="K19" s="36" t="s">
        <v>164</v>
      </c>
      <c r="L19" s="35" t="s">
        <v>164</v>
      </c>
      <c r="M19" s="36">
        <v>6</v>
      </c>
      <c r="N19" s="36">
        <v>1</v>
      </c>
      <c r="O19" s="36">
        <f>M19*N19</f>
        <v>6</v>
      </c>
      <c r="P19" s="36" t="str">
        <f t="shared" ref="P19:P20" si="11">IF(O19&lt;=4,"B",IF(O19&lt;=8,"M",IF(O19&lt;=20,"A",IF(O19&lt;=40,"MA"))))</f>
        <v>M</v>
      </c>
      <c r="Q19" s="36">
        <v>10</v>
      </c>
      <c r="R19" s="36">
        <f t="shared" si="4"/>
        <v>60</v>
      </c>
      <c r="S19" s="36" t="str">
        <f t="shared" ref="S19:S20" si="12">IF(R19&lt;=20,"IV",IF(R19&lt;=100,"III",IF(R19&lt;=500,"II",IF(R19&lt;=4000,"I"))))</f>
        <v>III</v>
      </c>
      <c r="T19" s="75" t="str">
        <f t="shared" si="3"/>
        <v>(III)-MEJORABLE</v>
      </c>
      <c r="U19" s="36">
        <v>4</v>
      </c>
      <c r="V19" s="35" t="s">
        <v>236</v>
      </c>
      <c r="W19" s="36" t="s">
        <v>164</v>
      </c>
      <c r="X19" s="36"/>
      <c r="Y19" s="36"/>
      <c r="Z19" s="36"/>
      <c r="AA19" s="48" t="s">
        <v>333</v>
      </c>
      <c r="AB19" s="48" t="s">
        <v>325</v>
      </c>
    </row>
    <row r="20" spans="2:28" s="34" customFormat="1" ht="105.75" thickBot="1" x14ac:dyDescent="0.3">
      <c r="B20" s="92"/>
      <c r="C20" s="95"/>
      <c r="D20" s="95"/>
      <c r="E20" s="95"/>
      <c r="F20" s="27"/>
      <c r="G20" s="39" t="s">
        <v>287</v>
      </c>
      <c r="H20" s="40" t="s">
        <v>176</v>
      </c>
      <c r="I20" s="35" t="s">
        <v>288</v>
      </c>
      <c r="J20" s="36" t="s">
        <v>164</v>
      </c>
      <c r="K20" s="36" t="s">
        <v>164</v>
      </c>
      <c r="L20" s="35" t="s">
        <v>164</v>
      </c>
      <c r="M20" s="36">
        <v>6</v>
      </c>
      <c r="N20" s="36">
        <v>2</v>
      </c>
      <c r="O20" s="36">
        <f>M20*N20</f>
        <v>12</v>
      </c>
      <c r="P20" s="36" t="str">
        <f t="shared" si="11"/>
        <v>A</v>
      </c>
      <c r="Q20" s="36">
        <v>25</v>
      </c>
      <c r="R20" s="36">
        <f t="shared" si="4"/>
        <v>300</v>
      </c>
      <c r="S20" s="36" t="str">
        <f t="shared" si="12"/>
        <v>II</v>
      </c>
      <c r="T20" s="75" t="str">
        <f t="shared" si="3"/>
        <v>(II)-ACEPTABLE CON CONTROL ESPECIFICO</v>
      </c>
      <c r="U20" s="36">
        <v>11</v>
      </c>
      <c r="V20" s="35" t="s">
        <v>289</v>
      </c>
      <c r="W20" s="36" t="s">
        <v>33</v>
      </c>
      <c r="X20" s="36"/>
      <c r="Y20" s="36"/>
      <c r="Z20" s="36"/>
      <c r="AA20" s="36"/>
      <c r="AB20" s="48" t="s">
        <v>302</v>
      </c>
    </row>
    <row r="21" spans="2:28" ht="90.75" thickBot="1" x14ac:dyDescent="0.3">
      <c r="B21" s="92"/>
      <c r="C21" s="95"/>
      <c r="D21" s="95"/>
      <c r="E21" s="95"/>
      <c r="F21" s="27"/>
      <c r="G21" s="35" t="s">
        <v>171</v>
      </c>
      <c r="H21" s="36" t="s">
        <v>170</v>
      </c>
      <c r="I21" s="35" t="s">
        <v>193</v>
      </c>
      <c r="J21" s="36" t="s">
        <v>164</v>
      </c>
      <c r="K21" s="35" t="s">
        <v>200</v>
      </c>
      <c r="L21" s="35" t="s">
        <v>199</v>
      </c>
      <c r="M21" s="36">
        <v>2</v>
      </c>
      <c r="N21" s="36">
        <v>3</v>
      </c>
      <c r="O21" s="36">
        <f t="shared" si="0"/>
        <v>6</v>
      </c>
      <c r="P21" s="36" t="str">
        <f t="shared" si="1"/>
        <v>M</v>
      </c>
      <c r="Q21" s="36">
        <v>10</v>
      </c>
      <c r="R21" s="36">
        <f t="shared" si="4"/>
        <v>60</v>
      </c>
      <c r="S21" s="36" t="str">
        <f t="shared" si="2"/>
        <v>III</v>
      </c>
      <c r="T21" s="75" t="str">
        <f t="shared" si="3"/>
        <v>(III)-MEJORABLE</v>
      </c>
      <c r="U21" s="36">
        <v>6</v>
      </c>
      <c r="V21" s="35" t="s">
        <v>243</v>
      </c>
      <c r="W21" s="36" t="s">
        <v>164</v>
      </c>
      <c r="X21" s="36"/>
      <c r="Y21" s="36"/>
      <c r="Z21" s="35"/>
      <c r="AA21" s="35"/>
      <c r="AB21" s="48" t="s">
        <v>242</v>
      </c>
    </row>
    <row r="22" spans="2:28" ht="135.75" thickBot="1" x14ac:dyDescent="0.3">
      <c r="B22" s="92"/>
      <c r="C22" s="95"/>
      <c r="D22" s="95"/>
      <c r="E22" s="95"/>
      <c r="F22" s="27"/>
      <c r="G22" s="35" t="s">
        <v>172</v>
      </c>
      <c r="H22" s="36" t="s">
        <v>173</v>
      </c>
      <c r="I22" s="35" t="s">
        <v>201</v>
      </c>
      <c r="J22" s="36" t="s">
        <v>164</v>
      </c>
      <c r="K22" s="36" t="s">
        <v>164</v>
      </c>
      <c r="L22" s="36" t="s">
        <v>164</v>
      </c>
      <c r="M22" s="36">
        <v>2</v>
      </c>
      <c r="N22" s="36">
        <v>3</v>
      </c>
      <c r="O22" s="36">
        <f t="shared" si="0"/>
        <v>6</v>
      </c>
      <c r="P22" s="36" t="str">
        <f t="shared" si="1"/>
        <v>M</v>
      </c>
      <c r="Q22" s="36">
        <v>10</v>
      </c>
      <c r="R22" s="36">
        <f t="shared" si="4"/>
        <v>60</v>
      </c>
      <c r="S22" s="36" t="str">
        <f t="shared" si="2"/>
        <v>III</v>
      </c>
      <c r="T22" s="75" t="str">
        <f t="shared" si="3"/>
        <v>(III)-MEJORABLE</v>
      </c>
      <c r="U22" s="36">
        <v>6</v>
      </c>
      <c r="V22" s="35" t="s">
        <v>202</v>
      </c>
      <c r="W22" s="36" t="s">
        <v>164</v>
      </c>
      <c r="X22" s="36"/>
      <c r="Y22" s="36"/>
      <c r="Z22" s="36"/>
      <c r="AA22" s="35" t="s">
        <v>203</v>
      </c>
      <c r="AB22" s="48"/>
    </row>
    <row r="23" spans="2:28" ht="45.75" thickBot="1" x14ac:dyDescent="0.3">
      <c r="B23" s="92"/>
      <c r="C23" s="95"/>
      <c r="D23" s="95"/>
      <c r="E23" s="95"/>
      <c r="F23" s="27"/>
      <c r="G23" s="39" t="s">
        <v>178</v>
      </c>
      <c r="H23" s="40" t="s">
        <v>176</v>
      </c>
      <c r="I23" s="35" t="s">
        <v>206</v>
      </c>
      <c r="J23" s="36" t="s">
        <v>164</v>
      </c>
      <c r="K23" s="36" t="s">
        <v>164</v>
      </c>
      <c r="L23" s="35" t="s">
        <v>164</v>
      </c>
      <c r="M23" s="36">
        <v>2</v>
      </c>
      <c r="N23" s="36">
        <v>1</v>
      </c>
      <c r="O23" s="36">
        <f t="shared" si="0"/>
        <v>2</v>
      </c>
      <c r="P23" s="36" t="str">
        <f t="shared" si="1"/>
        <v>B</v>
      </c>
      <c r="Q23" s="36">
        <v>10</v>
      </c>
      <c r="R23" s="36">
        <f>O23*Q23</f>
        <v>20</v>
      </c>
      <c r="S23" s="36" t="str">
        <f t="shared" si="2"/>
        <v>IV</v>
      </c>
      <c r="T23" s="75" t="str">
        <f t="shared" si="3"/>
        <v>(IV)-ACEPTABLE</v>
      </c>
      <c r="U23" s="36">
        <v>4</v>
      </c>
      <c r="V23" s="35" t="s">
        <v>207</v>
      </c>
      <c r="W23" s="36" t="s">
        <v>208</v>
      </c>
      <c r="X23" s="36"/>
      <c r="Y23" s="36"/>
      <c r="Z23" s="35" t="s">
        <v>224</v>
      </c>
      <c r="AA23" s="36"/>
      <c r="AB23" s="48" t="s">
        <v>223</v>
      </c>
    </row>
    <row r="24" spans="2:28" ht="135.75" thickBot="1" x14ac:dyDescent="0.3">
      <c r="B24" s="92"/>
      <c r="C24" s="95"/>
      <c r="D24" s="95"/>
      <c r="E24" s="95"/>
      <c r="F24" s="27"/>
      <c r="G24" s="39" t="s">
        <v>68</v>
      </c>
      <c r="H24" s="40" t="s">
        <v>177</v>
      </c>
      <c r="I24" s="78" t="s">
        <v>327</v>
      </c>
      <c r="J24" s="36" t="s">
        <v>164</v>
      </c>
      <c r="K24" s="36" t="s">
        <v>164</v>
      </c>
      <c r="L24" s="35" t="s">
        <v>164</v>
      </c>
      <c r="M24" s="36">
        <v>2</v>
      </c>
      <c r="N24" s="36">
        <v>1</v>
      </c>
      <c r="O24" s="36">
        <f>M24*N24</f>
        <v>2</v>
      </c>
      <c r="P24" s="36" t="str">
        <f t="shared" si="1"/>
        <v>B</v>
      </c>
      <c r="Q24" s="36">
        <v>10</v>
      </c>
      <c r="R24" s="36">
        <f>O24*Q24</f>
        <v>20</v>
      </c>
      <c r="S24" s="36" t="str">
        <f t="shared" si="2"/>
        <v>IV</v>
      </c>
      <c r="T24" s="75" t="str">
        <f t="shared" si="3"/>
        <v>(IV)-ACEPTABLE</v>
      </c>
      <c r="U24" s="36">
        <v>4</v>
      </c>
      <c r="V24" s="35" t="s">
        <v>210</v>
      </c>
      <c r="W24" s="36" t="s">
        <v>33</v>
      </c>
      <c r="X24" s="36"/>
      <c r="Y24" s="36"/>
      <c r="Z24" s="78" t="s">
        <v>328</v>
      </c>
      <c r="AA24" s="78" t="s">
        <v>329</v>
      </c>
      <c r="AB24" s="48" t="s">
        <v>229</v>
      </c>
    </row>
    <row r="25" spans="2:28" ht="165.75" thickBot="1" x14ac:dyDescent="0.3">
      <c r="B25" s="92"/>
      <c r="C25" s="95"/>
      <c r="D25" s="95"/>
      <c r="E25" s="95"/>
      <c r="F25" s="27"/>
      <c r="G25" s="39" t="s">
        <v>46</v>
      </c>
      <c r="H25" s="40" t="s">
        <v>168</v>
      </c>
      <c r="I25" s="35" t="s">
        <v>211</v>
      </c>
      <c r="J25" s="36" t="s">
        <v>164</v>
      </c>
      <c r="K25" s="36" t="s">
        <v>164</v>
      </c>
      <c r="L25" s="36" t="s">
        <v>164</v>
      </c>
      <c r="M25" s="36">
        <v>2</v>
      </c>
      <c r="N25" s="36">
        <v>1</v>
      </c>
      <c r="O25" s="36">
        <f>M25*N25</f>
        <v>2</v>
      </c>
      <c r="P25" s="36" t="str">
        <f t="shared" si="1"/>
        <v>B</v>
      </c>
      <c r="Q25" s="36">
        <v>10</v>
      </c>
      <c r="R25" s="36">
        <f>O25*Q25</f>
        <v>20</v>
      </c>
      <c r="S25" s="36" t="str">
        <f t="shared" si="2"/>
        <v>IV</v>
      </c>
      <c r="T25" s="75" t="str">
        <f t="shared" si="3"/>
        <v>(IV)-ACEPTABLE</v>
      </c>
      <c r="U25" s="36">
        <v>4</v>
      </c>
      <c r="V25" s="35" t="s">
        <v>213</v>
      </c>
      <c r="W25" s="36" t="s">
        <v>33</v>
      </c>
      <c r="X25" s="36"/>
      <c r="Y25" s="78"/>
      <c r="Z25" s="78" t="s">
        <v>331</v>
      </c>
      <c r="AA25" s="36"/>
      <c r="AB25" s="48" t="s">
        <v>330</v>
      </c>
    </row>
    <row r="26" spans="2:28" ht="75.75" thickBot="1" x14ac:dyDescent="0.3">
      <c r="B26" s="92"/>
      <c r="C26" s="95"/>
      <c r="D26" s="95"/>
      <c r="E26" s="95"/>
      <c r="F26" s="27"/>
      <c r="G26" s="39" t="s">
        <v>179</v>
      </c>
      <c r="H26" s="39" t="s">
        <v>92</v>
      </c>
      <c r="I26" s="35" t="s">
        <v>214</v>
      </c>
      <c r="J26" s="36" t="s">
        <v>164</v>
      </c>
      <c r="K26" s="36" t="s">
        <v>164</v>
      </c>
      <c r="L26" s="36" t="s">
        <v>164</v>
      </c>
      <c r="M26" s="36">
        <v>2</v>
      </c>
      <c r="N26" s="36">
        <v>1</v>
      </c>
      <c r="O26" s="36">
        <f>M26*N26</f>
        <v>2</v>
      </c>
      <c r="P26" s="36" t="str">
        <f t="shared" si="1"/>
        <v>B</v>
      </c>
      <c r="Q26" s="36">
        <v>10</v>
      </c>
      <c r="R26" s="36">
        <f>O26*Q26</f>
        <v>20</v>
      </c>
      <c r="S26" s="36" t="str">
        <f t="shared" si="2"/>
        <v>IV</v>
      </c>
      <c r="T26" s="75" t="str">
        <f t="shared" si="3"/>
        <v>(IV)-ACEPTABLE</v>
      </c>
      <c r="U26" s="36">
        <v>4</v>
      </c>
      <c r="V26" s="35" t="s">
        <v>215</v>
      </c>
      <c r="W26" s="36" t="s">
        <v>164</v>
      </c>
      <c r="X26" s="36"/>
      <c r="Y26" s="36"/>
      <c r="Z26" s="36"/>
      <c r="AA26" s="36"/>
      <c r="AB26" s="48" t="s">
        <v>230</v>
      </c>
    </row>
    <row r="27" spans="2:28" s="32" customFormat="1" ht="120.75" thickBot="1" x14ac:dyDescent="0.3">
      <c r="B27" s="93"/>
      <c r="C27" s="96"/>
      <c r="D27" s="96"/>
      <c r="E27" s="96"/>
      <c r="F27" s="62"/>
      <c r="G27" s="53" t="s">
        <v>69</v>
      </c>
      <c r="H27" s="53" t="s">
        <v>173</v>
      </c>
      <c r="I27" s="49" t="s">
        <v>201</v>
      </c>
      <c r="J27" s="50" t="s">
        <v>164</v>
      </c>
      <c r="K27" s="50" t="s">
        <v>164</v>
      </c>
      <c r="L27" s="50" t="s">
        <v>164</v>
      </c>
      <c r="M27" s="50">
        <v>2</v>
      </c>
      <c r="N27" s="50">
        <v>3</v>
      </c>
      <c r="O27" s="50">
        <f t="shared" ref="O27" si="13">M27*N27</f>
        <v>6</v>
      </c>
      <c r="P27" s="50" t="str">
        <f t="shared" ref="P27" si="14">IF(O27&lt;=4,"B",IF(O27&lt;=8,"M",IF(O27&lt;=20,"A",IF(O27&lt;=40,"MA"))))</f>
        <v>M</v>
      </c>
      <c r="Q27" s="50">
        <v>10</v>
      </c>
      <c r="R27" s="50">
        <f t="shared" ref="R27" si="15">O27*Q27</f>
        <v>60</v>
      </c>
      <c r="S27" s="50" t="str">
        <f t="shared" ref="S27" si="16">IF(R27&lt;=20,"IV",IF(R27&lt;=100,"III",IF(R27&lt;=500,"II",IF(R27&lt;=4000,"I"))))</f>
        <v>III</v>
      </c>
      <c r="T27" s="75" t="str">
        <f t="shared" si="3"/>
        <v>(III)-MEJORABLE</v>
      </c>
      <c r="U27" s="50">
        <v>6</v>
      </c>
      <c r="V27" s="49" t="s">
        <v>202</v>
      </c>
      <c r="W27" s="50" t="s">
        <v>164</v>
      </c>
      <c r="X27" s="50"/>
      <c r="Y27" s="50"/>
      <c r="Z27" s="50"/>
      <c r="AA27" s="49" t="s">
        <v>203</v>
      </c>
      <c r="AB27" s="51"/>
    </row>
    <row r="28" spans="2:28" ht="60.75" thickBot="1" x14ac:dyDescent="0.3">
      <c r="B28" s="79" t="s">
        <v>280</v>
      </c>
      <c r="C28" s="94" t="s">
        <v>180</v>
      </c>
      <c r="D28" s="94" t="s">
        <v>181</v>
      </c>
      <c r="E28" s="97" t="s">
        <v>311</v>
      </c>
      <c r="F28" s="52"/>
      <c r="G28" s="54" t="s">
        <v>178</v>
      </c>
      <c r="H28" s="55" t="s">
        <v>176</v>
      </c>
      <c r="I28" s="44" t="s">
        <v>206</v>
      </c>
      <c r="J28" s="45" t="s">
        <v>164</v>
      </c>
      <c r="K28" s="45" t="s">
        <v>164</v>
      </c>
      <c r="L28" s="44" t="s">
        <v>220</v>
      </c>
      <c r="M28" s="45">
        <v>2</v>
      </c>
      <c r="N28" s="45">
        <v>3</v>
      </c>
      <c r="O28" s="45">
        <f t="shared" ref="O28:O38" si="17">M28*N28</f>
        <v>6</v>
      </c>
      <c r="P28" s="45" t="str">
        <f t="shared" si="1"/>
        <v>M</v>
      </c>
      <c r="Q28" s="45">
        <v>10</v>
      </c>
      <c r="R28" s="45">
        <f>O28*Q28</f>
        <v>60</v>
      </c>
      <c r="S28" s="45" t="str">
        <f t="shared" si="2"/>
        <v>III</v>
      </c>
      <c r="T28" s="75" t="str">
        <f t="shared" si="3"/>
        <v>(III)-MEJORABLE</v>
      </c>
      <c r="U28" s="45">
        <v>11</v>
      </c>
      <c r="V28" s="44" t="s">
        <v>207</v>
      </c>
      <c r="W28" s="45" t="s">
        <v>208</v>
      </c>
      <c r="X28" s="45"/>
      <c r="Y28" s="45"/>
      <c r="Z28" s="44" t="s">
        <v>224</v>
      </c>
      <c r="AA28" s="45"/>
      <c r="AB28" s="47" t="s">
        <v>223</v>
      </c>
    </row>
    <row r="29" spans="2:28" s="32" customFormat="1" ht="210.75" thickBot="1" x14ac:dyDescent="0.3">
      <c r="B29" s="80"/>
      <c r="C29" s="95"/>
      <c r="D29" s="95"/>
      <c r="E29" s="98"/>
      <c r="F29" s="27"/>
      <c r="G29" s="39" t="s">
        <v>250</v>
      </c>
      <c r="H29" s="40" t="s">
        <v>251</v>
      </c>
      <c r="I29" s="35" t="s">
        <v>256</v>
      </c>
      <c r="J29" s="36" t="s">
        <v>164</v>
      </c>
      <c r="K29" s="36" t="s">
        <v>164</v>
      </c>
      <c r="L29" s="35" t="s">
        <v>164</v>
      </c>
      <c r="M29" s="36">
        <v>6</v>
      </c>
      <c r="N29" s="36">
        <v>1</v>
      </c>
      <c r="O29" s="36">
        <f t="shared" si="17"/>
        <v>6</v>
      </c>
      <c r="P29" s="36" t="str">
        <f t="shared" si="1"/>
        <v>M</v>
      </c>
      <c r="Q29" s="36">
        <v>25</v>
      </c>
      <c r="R29" s="36">
        <f>O29*Q29</f>
        <v>150</v>
      </c>
      <c r="S29" s="36" t="str">
        <f t="shared" si="2"/>
        <v>II</v>
      </c>
      <c r="T29" s="75" t="str">
        <f t="shared" si="3"/>
        <v>(II)-ACEPTABLE CON CONTROL ESPECIFICO</v>
      </c>
      <c r="U29" s="36">
        <v>11</v>
      </c>
      <c r="V29" s="35" t="s">
        <v>257</v>
      </c>
      <c r="W29" s="36" t="s">
        <v>164</v>
      </c>
      <c r="X29" s="36"/>
      <c r="Y29" s="36"/>
      <c r="Z29" s="35"/>
      <c r="AA29" s="76" t="s">
        <v>320</v>
      </c>
      <c r="AB29" s="48" t="s">
        <v>315</v>
      </c>
    </row>
    <row r="30" spans="2:28" s="32" customFormat="1" ht="150.75" thickBot="1" x14ac:dyDescent="0.3">
      <c r="B30" s="80"/>
      <c r="C30" s="95"/>
      <c r="D30" s="95"/>
      <c r="E30" s="98"/>
      <c r="F30" s="27"/>
      <c r="G30" s="39" t="s">
        <v>249</v>
      </c>
      <c r="H30" s="35" t="s">
        <v>251</v>
      </c>
      <c r="I30" s="35" t="s">
        <v>278</v>
      </c>
      <c r="J30" s="36" t="s">
        <v>164</v>
      </c>
      <c r="K30" s="35" t="s">
        <v>252</v>
      </c>
      <c r="L30" s="36" t="s">
        <v>164</v>
      </c>
      <c r="M30" s="36">
        <v>2</v>
      </c>
      <c r="N30" s="36">
        <v>1</v>
      </c>
      <c r="O30" s="36">
        <f t="shared" ref="O30:O33" si="18">M30*N30</f>
        <v>2</v>
      </c>
      <c r="P30" s="36" t="str">
        <f t="shared" ref="P30:P35" si="19">IF(O30&lt;=4,"B",IF(O30&lt;=8,"M",IF(O30&lt;=20,"A",IF(O30&lt;=40,"MA"))))</f>
        <v>B</v>
      </c>
      <c r="Q30" s="36">
        <v>10</v>
      </c>
      <c r="R30" s="36">
        <f>O30*Q30</f>
        <v>20</v>
      </c>
      <c r="S30" s="36" t="str">
        <f t="shared" ref="S30:S35" si="20">IF(R30&lt;=20,"IV",IF(R30&lt;=100,"III",IF(R30&lt;=500,"II",IF(R30&lt;=4000,"I"))))</f>
        <v>IV</v>
      </c>
      <c r="T30" s="75" t="str">
        <f t="shared" si="3"/>
        <v>(IV)-ACEPTABLE</v>
      </c>
      <c r="U30" s="36">
        <v>11</v>
      </c>
      <c r="V30" s="38" t="s">
        <v>277</v>
      </c>
      <c r="W30" s="36" t="s">
        <v>33</v>
      </c>
      <c r="X30" s="36"/>
      <c r="Y30" s="36"/>
      <c r="Z30" s="35"/>
      <c r="AA30" s="35" t="s">
        <v>321</v>
      </c>
      <c r="AB30" s="48" t="s">
        <v>315</v>
      </c>
    </row>
    <row r="31" spans="2:28" s="32" customFormat="1" ht="240.75" thickBot="1" x14ac:dyDescent="0.3">
      <c r="B31" s="80"/>
      <c r="C31" s="95"/>
      <c r="D31" s="95"/>
      <c r="E31" s="98"/>
      <c r="F31" s="27"/>
      <c r="G31" s="35" t="s">
        <v>266</v>
      </c>
      <c r="H31" s="35" t="s">
        <v>92</v>
      </c>
      <c r="I31" s="35" t="s">
        <v>264</v>
      </c>
      <c r="J31" s="36" t="s">
        <v>164</v>
      </c>
      <c r="K31" s="35" t="s">
        <v>164</v>
      </c>
      <c r="L31" s="36" t="s">
        <v>164</v>
      </c>
      <c r="M31" s="36">
        <v>2</v>
      </c>
      <c r="N31" s="36">
        <v>2</v>
      </c>
      <c r="O31" s="36">
        <f t="shared" si="18"/>
        <v>4</v>
      </c>
      <c r="P31" s="36" t="str">
        <f t="shared" si="19"/>
        <v>B</v>
      </c>
      <c r="Q31" s="36">
        <v>10</v>
      </c>
      <c r="R31" s="36">
        <f>O31*Q31</f>
        <v>40</v>
      </c>
      <c r="S31" s="36" t="str">
        <f t="shared" si="20"/>
        <v>III</v>
      </c>
      <c r="T31" s="75" t="str">
        <f t="shared" si="3"/>
        <v>(III)-MEJORABLE</v>
      </c>
      <c r="U31" s="36">
        <v>10</v>
      </c>
      <c r="V31" s="38" t="s">
        <v>265</v>
      </c>
      <c r="W31" s="36" t="s">
        <v>33</v>
      </c>
      <c r="X31" s="36"/>
      <c r="Y31" s="36"/>
      <c r="Z31" s="35"/>
      <c r="AA31" s="48" t="s">
        <v>322</v>
      </c>
      <c r="AB31" s="48"/>
    </row>
    <row r="32" spans="2:28" s="32" customFormat="1" ht="120.75" thickBot="1" x14ac:dyDescent="0.3">
      <c r="B32" s="80"/>
      <c r="C32" s="95"/>
      <c r="D32" s="95"/>
      <c r="E32" s="98"/>
      <c r="F32" s="27"/>
      <c r="G32" s="39" t="s">
        <v>69</v>
      </c>
      <c r="H32" s="39" t="s">
        <v>173</v>
      </c>
      <c r="I32" s="35" t="s">
        <v>201</v>
      </c>
      <c r="J32" s="36" t="s">
        <v>164</v>
      </c>
      <c r="K32" s="36" t="s">
        <v>164</v>
      </c>
      <c r="L32" s="36" t="s">
        <v>164</v>
      </c>
      <c r="M32" s="36">
        <v>6</v>
      </c>
      <c r="N32" s="36">
        <v>3</v>
      </c>
      <c r="O32" s="36">
        <f t="shared" si="18"/>
        <v>18</v>
      </c>
      <c r="P32" s="36" t="str">
        <f t="shared" si="19"/>
        <v>A</v>
      </c>
      <c r="Q32" s="36">
        <v>10</v>
      </c>
      <c r="R32" s="36">
        <f t="shared" ref="R32" si="21">O32*Q32</f>
        <v>180</v>
      </c>
      <c r="S32" s="36" t="str">
        <f t="shared" si="20"/>
        <v>II</v>
      </c>
      <c r="T32" s="75" t="str">
        <f t="shared" si="3"/>
        <v>(II)-ACEPTABLE CON CONTROL ESPECIFICO</v>
      </c>
      <c r="U32" s="36">
        <v>6</v>
      </c>
      <c r="V32" s="35" t="s">
        <v>202</v>
      </c>
      <c r="W32" s="36" t="s">
        <v>164</v>
      </c>
      <c r="X32" s="36"/>
      <c r="Y32" s="36"/>
      <c r="Z32" s="36"/>
      <c r="AA32" s="35" t="s">
        <v>272</v>
      </c>
      <c r="AB32" s="48"/>
    </row>
    <row r="33" spans="2:28" s="32" customFormat="1" ht="150.75" thickBot="1" x14ac:dyDescent="0.3">
      <c r="B33" s="80"/>
      <c r="C33" s="95"/>
      <c r="D33" s="95"/>
      <c r="E33" s="98"/>
      <c r="F33" s="27"/>
      <c r="G33" s="39" t="s">
        <v>248</v>
      </c>
      <c r="H33" s="35" t="s">
        <v>251</v>
      </c>
      <c r="I33" s="35" t="s">
        <v>255</v>
      </c>
      <c r="J33" s="36" t="s">
        <v>164</v>
      </c>
      <c r="K33" s="35" t="s">
        <v>253</v>
      </c>
      <c r="L33" s="36" t="s">
        <v>164</v>
      </c>
      <c r="M33" s="36">
        <v>2</v>
      </c>
      <c r="N33" s="36">
        <v>1</v>
      </c>
      <c r="O33" s="36">
        <f t="shared" si="18"/>
        <v>2</v>
      </c>
      <c r="P33" s="36" t="str">
        <f t="shared" si="19"/>
        <v>B</v>
      </c>
      <c r="Q33" s="36">
        <v>10</v>
      </c>
      <c r="R33" s="36">
        <f>O33*Q33</f>
        <v>20</v>
      </c>
      <c r="S33" s="36" t="str">
        <f t="shared" si="20"/>
        <v>IV</v>
      </c>
      <c r="T33" s="75" t="str">
        <f t="shared" si="3"/>
        <v>(IV)-ACEPTABLE</v>
      </c>
      <c r="U33" s="36">
        <v>11</v>
      </c>
      <c r="V33" s="38" t="s">
        <v>254</v>
      </c>
      <c r="W33" s="36" t="s">
        <v>33</v>
      </c>
      <c r="X33" s="36"/>
      <c r="Y33" s="36"/>
      <c r="Z33" s="35"/>
      <c r="AA33" s="76" t="s">
        <v>316</v>
      </c>
      <c r="AB33" s="48" t="s">
        <v>315</v>
      </c>
    </row>
    <row r="34" spans="2:28" s="32" customFormat="1" ht="60.75" thickBot="1" x14ac:dyDescent="0.3">
      <c r="B34" s="80"/>
      <c r="C34" s="95"/>
      <c r="D34" s="95"/>
      <c r="E34" s="98"/>
      <c r="F34" s="27"/>
      <c r="G34" s="35" t="s">
        <v>262</v>
      </c>
      <c r="H34" s="36" t="s">
        <v>170</v>
      </c>
      <c r="I34" s="35" t="s">
        <v>192</v>
      </c>
      <c r="J34" s="35" t="s">
        <v>164</v>
      </c>
      <c r="K34" s="36" t="s">
        <v>164</v>
      </c>
      <c r="L34" s="35" t="s">
        <v>164</v>
      </c>
      <c r="M34" s="36">
        <v>2</v>
      </c>
      <c r="N34" s="36">
        <v>2</v>
      </c>
      <c r="O34" s="36">
        <f>M34*N34</f>
        <v>4</v>
      </c>
      <c r="P34" s="36" t="str">
        <f t="shared" si="19"/>
        <v>B</v>
      </c>
      <c r="Q34" s="36">
        <v>10</v>
      </c>
      <c r="R34" s="36">
        <f t="shared" ref="R34:R35" si="22">O34*Q34</f>
        <v>40</v>
      </c>
      <c r="S34" s="36" t="str">
        <f t="shared" si="20"/>
        <v>III</v>
      </c>
      <c r="T34" s="75" t="str">
        <f t="shared" si="3"/>
        <v>(III)-MEJORABLE</v>
      </c>
      <c r="U34" s="36">
        <v>11</v>
      </c>
      <c r="V34" s="35" t="s">
        <v>196</v>
      </c>
      <c r="W34" s="36" t="s">
        <v>164</v>
      </c>
      <c r="X34" s="36"/>
      <c r="Y34" s="36"/>
      <c r="Z34" s="35"/>
      <c r="AA34" s="35" t="s">
        <v>198</v>
      </c>
      <c r="AB34" s="48"/>
    </row>
    <row r="35" spans="2:28" s="32" customFormat="1" ht="60.75" thickBot="1" x14ac:dyDescent="0.3">
      <c r="B35" s="80"/>
      <c r="C35" s="95"/>
      <c r="D35" s="95"/>
      <c r="E35" s="98"/>
      <c r="F35" s="27"/>
      <c r="G35" s="38" t="s">
        <v>83</v>
      </c>
      <c r="H35" s="36" t="s">
        <v>92</v>
      </c>
      <c r="I35" s="35" t="s">
        <v>267</v>
      </c>
      <c r="J35" s="35" t="s">
        <v>164</v>
      </c>
      <c r="K35" s="36" t="s">
        <v>164</v>
      </c>
      <c r="L35" s="35" t="s">
        <v>164</v>
      </c>
      <c r="M35" s="36">
        <v>6</v>
      </c>
      <c r="N35" s="36">
        <v>2</v>
      </c>
      <c r="O35" s="36">
        <f>M35*N35</f>
        <v>12</v>
      </c>
      <c r="P35" s="36" t="str">
        <f t="shared" si="19"/>
        <v>A</v>
      </c>
      <c r="Q35" s="36">
        <v>10</v>
      </c>
      <c r="R35" s="36">
        <f t="shared" si="22"/>
        <v>120</v>
      </c>
      <c r="S35" s="36" t="str">
        <f t="shared" si="20"/>
        <v>II</v>
      </c>
      <c r="T35" s="75" t="str">
        <f t="shared" si="3"/>
        <v>(III)-MEJORABLE</v>
      </c>
      <c r="U35" s="36">
        <v>11</v>
      </c>
      <c r="V35" s="35" t="s">
        <v>269</v>
      </c>
      <c r="W35" s="36" t="s">
        <v>164</v>
      </c>
      <c r="X35" s="36"/>
      <c r="Y35" s="36"/>
      <c r="Z35" s="35"/>
      <c r="AA35" s="35" t="s">
        <v>268</v>
      </c>
      <c r="AB35" s="48"/>
    </row>
    <row r="36" spans="2:28" s="33" customFormat="1" ht="96.75" customHeight="1" thickBot="1" x14ac:dyDescent="0.3">
      <c r="B36" s="80"/>
      <c r="C36" s="95"/>
      <c r="D36" s="95"/>
      <c r="E36" s="98"/>
      <c r="F36" s="37"/>
      <c r="G36" s="42" t="s">
        <v>226</v>
      </c>
      <c r="H36" s="43" t="s">
        <v>92</v>
      </c>
      <c r="I36" s="38" t="s">
        <v>227</v>
      </c>
      <c r="J36" s="38" t="s">
        <v>164</v>
      </c>
      <c r="K36" s="38" t="s">
        <v>164</v>
      </c>
      <c r="L36" s="38" t="s">
        <v>283</v>
      </c>
      <c r="M36" s="38">
        <v>2</v>
      </c>
      <c r="N36" s="38">
        <v>3</v>
      </c>
      <c r="O36" s="41">
        <f t="shared" si="17"/>
        <v>6</v>
      </c>
      <c r="P36" s="41" t="str">
        <f t="shared" si="1"/>
        <v>M</v>
      </c>
      <c r="Q36" s="38">
        <v>25</v>
      </c>
      <c r="R36" s="41">
        <f t="shared" ref="R36:R38" si="23">O36*Q36</f>
        <v>150</v>
      </c>
      <c r="S36" s="41" t="str">
        <f t="shared" si="2"/>
        <v>II</v>
      </c>
      <c r="T36" s="75" t="str">
        <f t="shared" si="3"/>
        <v>(II)-ACEPTABLE CON CONTROL ESPECIFICO</v>
      </c>
      <c r="U36" s="38">
        <v>11</v>
      </c>
      <c r="V36" s="38" t="s">
        <v>228</v>
      </c>
      <c r="W36" s="38" t="s">
        <v>164</v>
      </c>
      <c r="X36" s="41"/>
      <c r="Y36" s="41"/>
      <c r="Z36" s="41"/>
      <c r="AA36" s="41"/>
      <c r="AB36" s="56" t="s">
        <v>229</v>
      </c>
    </row>
    <row r="37" spans="2:28" s="31" customFormat="1" ht="124.5" customHeight="1" thickBot="1" x14ac:dyDescent="0.3">
      <c r="B37" s="80"/>
      <c r="C37" s="95"/>
      <c r="D37" s="95"/>
      <c r="E37" s="98"/>
      <c r="F37" s="27"/>
      <c r="G37" s="35" t="s">
        <v>64</v>
      </c>
      <c r="H37" s="35" t="s">
        <v>92</v>
      </c>
      <c r="I37" s="35" t="s">
        <v>163</v>
      </c>
      <c r="J37" s="36" t="s">
        <v>164</v>
      </c>
      <c r="K37" s="36" t="s">
        <v>164</v>
      </c>
      <c r="L37" s="36" t="s">
        <v>164</v>
      </c>
      <c r="M37" s="36">
        <v>6</v>
      </c>
      <c r="N37" s="36">
        <v>4</v>
      </c>
      <c r="O37" s="36">
        <f t="shared" si="17"/>
        <v>24</v>
      </c>
      <c r="P37" s="36" t="str">
        <f t="shared" ref="P37" si="24">IF(O37&lt;=4,"B",IF(O37&lt;=8,"M",IF(O37&lt;=20,"A",IF(O37&lt;=40,"MA"))))</f>
        <v>MA</v>
      </c>
      <c r="Q37" s="36">
        <v>60</v>
      </c>
      <c r="R37" s="36">
        <f t="shared" si="23"/>
        <v>1440</v>
      </c>
      <c r="S37" s="36" t="str">
        <f t="shared" ref="S37" si="25">IF(R37&lt;=20,"IV",IF(R37&lt;=100,"III",IF(R37&lt;=500,"II",IF(R37&lt;=4000,"I"))))</f>
        <v>I</v>
      </c>
      <c r="T37" s="75" t="str">
        <f t="shared" si="3"/>
        <v>(I)-NO ACEPTABLE</v>
      </c>
      <c r="U37" s="36">
        <v>6</v>
      </c>
      <c r="V37" s="35" t="s">
        <v>246</v>
      </c>
      <c r="W37" s="36" t="s">
        <v>205</v>
      </c>
      <c r="X37" s="36"/>
      <c r="Y37" s="36"/>
      <c r="Z37" s="35" t="s">
        <v>240</v>
      </c>
      <c r="AA37" s="35" t="s">
        <v>245</v>
      </c>
      <c r="AB37" s="48" t="s">
        <v>244</v>
      </c>
    </row>
    <row r="38" spans="2:28" ht="102" customHeight="1" thickBot="1" x14ac:dyDescent="0.3">
      <c r="B38" s="80"/>
      <c r="C38" s="95"/>
      <c r="D38" s="95"/>
      <c r="E38" s="98"/>
      <c r="F38" s="27"/>
      <c r="G38" s="39" t="s">
        <v>182</v>
      </c>
      <c r="H38" s="40" t="s">
        <v>170</v>
      </c>
      <c r="I38" s="35" t="s">
        <v>216</v>
      </c>
      <c r="J38" s="35" t="s">
        <v>164</v>
      </c>
      <c r="K38" s="35" t="s">
        <v>164</v>
      </c>
      <c r="L38" s="35" t="s">
        <v>323</v>
      </c>
      <c r="M38" s="35">
        <v>6</v>
      </c>
      <c r="N38" s="35">
        <v>3</v>
      </c>
      <c r="O38" s="36">
        <f t="shared" si="17"/>
        <v>18</v>
      </c>
      <c r="P38" s="36" t="str">
        <f>IF(O38&lt;=4,"B",IF(O38&lt;=8,"M",IF(O38&lt;=20,"A",IF(O38&lt;=40,"MA"))))</f>
        <v>A</v>
      </c>
      <c r="Q38" s="35">
        <v>25</v>
      </c>
      <c r="R38" s="36">
        <f t="shared" si="23"/>
        <v>450</v>
      </c>
      <c r="S38" s="36" t="str">
        <f t="shared" si="2"/>
        <v>II</v>
      </c>
      <c r="T38" s="75" t="str">
        <f t="shared" si="3"/>
        <v>(II)-ACEPTABLE CON CONTROL ESPECIFICO</v>
      </c>
      <c r="U38" s="35">
        <v>11</v>
      </c>
      <c r="V38" s="35" t="s">
        <v>217</v>
      </c>
      <c r="W38" s="35" t="s">
        <v>164</v>
      </c>
      <c r="X38" s="36"/>
      <c r="Y38" s="36"/>
      <c r="Z38" s="35"/>
      <c r="AA38" s="77" t="s">
        <v>324</v>
      </c>
      <c r="AB38" s="48" t="s">
        <v>218</v>
      </c>
    </row>
    <row r="39" spans="2:28" s="29" customFormat="1" ht="75.75" thickBot="1" x14ac:dyDescent="0.3">
      <c r="B39" s="80"/>
      <c r="C39" s="95"/>
      <c r="D39" s="95"/>
      <c r="E39" s="98"/>
      <c r="F39" s="27"/>
      <c r="G39" s="39" t="s">
        <v>225</v>
      </c>
      <c r="H39" s="40" t="s">
        <v>92</v>
      </c>
      <c r="I39" s="35" t="s">
        <v>214</v>
      </c>
      <c r="J39" s="36" t="s">
        <v>164</v>
      </c>
      <c r="K39" s="36" t="s">
        <v>164</v>
      </c>
      <c r="L39" s="35" t="s">
        <v>220</v>
      </c>
      <c r="M39" s="36">
        <v>6</v>
      </c>
      <c r="N39" s="36">
        <v>2</v>
      </c>
      <c r="O39" s="36">
        <f t="shared" ref="O39:O44" si="26">M39*N39</f>
        <v>12</v>
      </c>
      <c r="P39" s="36" t="str">
        <f t="shared" si="1"/>
        <v>A</v>
      </c>
      <c r="Q39" s="36">
        <v>10</v>
      </c>
      <c r="R39" s="36">
        <f t="shared" ref="R39:R56" si="27">O39*Q39</f>
        <v>120</v>
      </c>
      <c r="S39" s="36" t="str">
        <f t="shared" si="2"/>
        <v>II</v>
      </c>
      <c r="T39" s="75" t="str">
        <f t="shared" si="3"/>
        <v>(III)-MEJORABLE</v>
      </c>
      <c r="U39" s="36">
        <v>11</v>
      </c>
      <c r="V39" s="35" t="s">
        <v>215</v>
      </c>
      <c r="W39" s="36" t="s">
        <v>164</v>
      </c>
      <c r="X39" s="36"/>
      <c r="Y39" s="36"/>
      <c r="Z39" s="36"/>
      <c r="AA39" s="36"/>
      <c r="AB39" s="48" t="s">
        <v>230</v>
      </c>
    </row>
    <row r="40" spans="2:28" s="30" customFormat="1" ht="240.75" thickBot="1" x14ac:dyDescent="0.3">
      <c r="B40" s="80"/>
      <c r="C40" s="95"/>
      <c r="D40" s="95"/>
      <c r="E40" s="98"/>
      <c r="F40" s="27"/>
      <c r="G40" s="39" t="s">
        <v>247</v>
      </c>
      <c r="H40" s="40" t="s">
        <v>176</v>
      </c>
      <c r="I40" s="35" t="s">
        <v>235</v>
      </c>
      <c r="J40" s="36" t="s">
        <v>164</v>
      </c>
      <c r="K40" s="36" t="s">
        <v>164</v>
      </c>
      <c r="L40" s="35" t="s">
        <v>164</v>
      </c>
      <c r="M40" s="36">
        <v>6</v>
      </c>
      <c r="N40" s="36">
        <v>3</v>
      </c>
      <c r="O40" s="36">
        <f t="shared" si="26"/>
        <v>18</v>
      </c>
      <c r="P40" s="36" t="str">
        <f t="shared" ref="P40:P41" si="28">IF(O40&lt;=4,"B",IF(O40&lt;=8,"M",IF(O40&lt;=20,"A",IF(O40&lt;=40,"MA"))))</f>
        <v>A</v>
      </c>
      <c r="Q40" s="36">
        <v>60</v>
      </c>
      <c r="R40" s="36">
        <f t="shared" ref="R40:R41" si="29">O40*Q40</f>
        <v>1080</v>
      </c>
      <c r="S40" s="36" t="str">
        <f t="shared" ref="S40:S41" si="30">IF(R40&lt;=20,"IV",IF(R40&lt;=100,"III",IF(R40&lt;=500,"II",IF(R40&lt;=4000,"I"))))</f>
        <v>I</v>
      </c>
      <c r="T40" s="75" t="str">
        <f t="shared" si="3"/>
        <v>(I)-NO ACEPTABLE</v>
      </c>
      <c r="U40" s="36">
        <v>11</v>
      </c>
      <c r="V40" s="35" t="s">
        <v>236</v>
      </c>
      <c r="W40" s="36" t="s">
        <v>164</v>
      </c>
      <c r="X40" s="36"/>
      <c r="Y40" s="36"/>
      <c r="Z40" s="36"/>
      <c r="AA40" s="48" t="s">
        <v>326</v>
      </c>
      <c r="AB40" s="48" t="s">
        <v>325</v>
      </c>
    </row>
    <row r="41" spans="2:28" s="34" customFormat="1" ht="105.75" thickBot="1" x14ac:dyDescent="0.3">
      <c r="B41" s="80"/>
      <c r="C41" s="95"/>
      <c r="D41" s="95"/>
      <c r="E41" s="98"/>
      <c r="F41" s="27"/>
      <c r="G41" s="39" t="s">
        <v>287</v>
      </c>
      <c r="H41" s="40" t="s">
        <v>176</v>
      </c>
      <c r="I41" s="35" t="s">
        <v>288</v>
      </c>
      <c r="J41" s="36" t="s">
        <v>164</v>
      </c>
      <c r="K41" s="36" t="s">
        <v>164</v>
      </c>
      <c r="L41" s="35" t="s">
        <v>164</v>
      </c>
      <c r="M41" s="36">
        <v>6</v>
      </c>
      <c r="N41" s="36">
        <v>3</v>
      </c>
      <c r="O41" s="36">
        <f t="shared" si="26"/>
        <v>18</v>
      </c>
      <c r="P41" s="36" t="str">
        <f t="shared" si="28"/>
        <v>A</v>
      </c>
      <c r="Q41" s="36">
        <v>25</v>
      </c>
      <c r="R41" s="36">
        <f t="shared" si="29"/>
        <v>450</v>
      </c>
      <c r="S41" s="36" t="str">
        <f t="shared" si="30"/>
        <v>II</v>
      </c>
      <c r="T41" s="75" t="str">
        <f t="shared" si="3"/>
        <v>(II)-ACEPTABLE CON CONTROL ESPECIFICO</v>
      </c>
      <c r="U41" s="36">
        <v>11</v>
      </c>
      <c r="V41" s="35" t="s">
        <v>289</v>
      </c>
      <c r="W41" s="36" t="s">
        <v>33</v>
      </c>
      <c r="X41" s="36"/>
      <c r="Y41" s="36"/>
      <c r="Z41" s="36"/>
      <c r="AA41" s="36"/>
      <c r="AB41" s="48" t="s">
        <v>302</v>
      </c>
    </row>
    <row r="42" spans="2:28" ht="135.75" thickBot="1" x14ac:dyDescent="0.3">
      <c r="B42" s="80"/>
      <c r="C42" s="95"/>
      <c r="D42" s="95"/>
      <c r="E42" s="98"/>
      <c r="F42" s="27"/>
      <c r="G42" s="39" t="s">
        <v>68</v>
      </c>
      <c r="H42" s="40" t="s">
        <v>177</v>
      </c>
      <c r="I42" s="35" t="s">
        <v>327</v>
      </c>
      <c r="J42" s="36" t="s">
        <v>164</v>
      </c>
      <c r="K42" s="36" t="s">
        <v>164</v>
      </c>
      <c r="L42" s="35" t="s">
        <v>220</v>
      </c>
      <c r="M42" s="36">
        <v>10</v>
      </c>
      <c r="N42" s="36">
        <v>3</v>
      </c>
      <c r="O42" s="36">
        <f t="shared" si="26"/>
        <v>30</v>
      </c>
      <c r="P42" s="36" t="str">
        <f t="shared" si="1"/>
        <v>MA</v>
      </c>
      <c r="Q42" s="36">
        <v>60</v>
      </c>
      <c r="R42" s="36">
        <f t="shared" si="27"/>
        <v>1800</v>
      </c>
      <c r="S42" s="36" t="str">
        <f t="shared" si="2"/>
        <v>I</v>
      </c>
      <c r="T42" s="75" t="str">
        <f t="shared" si="3"/>
        <v>(I)-NO ACEPTABLE</v>
      </c>
      <c r="U42" s="36">
        <v>11</v>
      </c>
      <c r="V42" s="35" t="s">
        <v>210</v>
      </c>
      <c r="W42" s="36" t="s">
        <v>33</v>
      </c>
      <c r="X42" s="36"/>
      <c r="Y42" s="78"/>
      <c r="Z42" s="78" t="s">
        <v>328</v>
      </c>
      <c r="AA42" s="78" t="s">
        <v>329</v>
      </c>
      <c r="AB42" s="48" t="s">
        <v>229</v>
      </c>
    </row>
    <row r="43" spans="2:28" ht="165.75" thickBot="1" x14ac:dyDescent="0.3">
      <c r="B43" s="80"/>
      <c r="C43" s="95"/>
      <c r="D43" s="95"/>
      <c r="E43" s="98"/>
      <c r="F43" s="27"/>
      <c r="G43" s="39" t="s">
        <v>46</v>
      </c>
      <c r="H43" s="40" t="s">
        <v>168</v>
      </c>
      <c r="I43" s="35" t="s">
        <v>211</v>
      </c>
      <c r="J43" s="36" t="s">
        <v>164</v>
      </c>
      <c r="K43" s="36" t="s">
        <v>164</v>
      </c>
      <c r="L43" s="35" t="s">
        <v>220</v>
      </c>
      <c r="M43" s="36">
        <v>6</v>
      </c>
      <c r="N43" s="36">
        <v>3</v>
      </c>
      <c r="O43" s="36">
        <f t="shared" si="26"/>
        <v>18</v>
      </c>
      <c r="P43" s="36" t="str">
        <f t="shared" si="1"/>
        <v>A</v>
      </c>
      <c r="Q43" s="36">
        <v>60</v>
      </c>
      <c r="R43" s="36">
        <f t="shared" si="27"/>
        <v>1080</v>
      </c>
      <c r="S43" s="36" t="str">
        <f t="shared" si="2"/>
        <v>I</v>
      </c>
      <c r="T43" s="75" t="str">
        <f t="shared" si="3"/>
        <v>(I)-NO ACEPTABLE</v>
      </c>
      <c r="U43" s="36">
        <v>11</v>
      </c>
      <c r="V43" s="35" t="s">
        <v>213</v>
      </c>
      <c r="W43" s="36" t="s">
        <v>33</v>
      </c>
      <c r="X43" s="36"/>
      <c r="Y43" s="36"/>
      <c r="Z43" s="78" t="s">
        <v>331</v>
      </c>
      <c r="AA43" s="36"/>
      <c r="AB43" s="48" t="s">
        <v>330</v>
      </c>
    </row>
    <row r="44" spans="2:28" ht="75.75" thickBot="1" x14ac:dyDescent="0.3">
      <c r="B44" s="81"/>
      <c r="C44" s="96"/>
      <c r="D44" s="96"/>
      <c r="E44" s="99"/>
      <c r="F44" s="62"/>
      <c r="G44" s="53" t="s">
        <v>183</v>
      </c>
      <c r="H44" s="57" t="s">
        <v>92</v>
      </c>
      <c r="I44" s="49" t="s">
        <v>219</v>
      </c>
      <c r="J44" s="50" t="s">
        <v>221</v>
      </c>
      <c r="K44" s="50" t="s">
        <v>164</v>
      </c>
      <c r="L44" s="49" t="s">
        <v>284</v>
      </c>
      <c r="M44" s="50">
        <v>6</v>
      </c>
      <c r="N44" s="50">
        <v>3</v>
      </c>
      <c r="O44" s="50">
        <f t="shared" si="26"/>
        <v>18</v>
      </c>
      <c r="P44" s="50" t="str">
        <f t="shared" si="1"/>
        <v>A</v>
      </c>
      <c r="Q44" s="50">
        <v>10</v>
      </c>
      <c r="R44" s="50">
        <f t="shared" si="27"/>
        <v>180</v>
      </c>
      <c r="S44" s="50" t="str">
        <f t="shared" si="2"/>
        <v>II</v>
      </c>
      <c r="T44" s="75" t="str">
        <f t="shared" si="3"/>
        <v>(II)-ACEPTABLE CON CONTROL ESPECIFICO</v>
      </c>
      <c r="U44" s="50">
        <v>11</v>
      </c>
      <c r="V44" s="49" t="s">
        <v>222</v>
      </c>
      <c r="W44" s="50" t="s">
        <v>33</v>
      </c>
      <c r="X44" s="50"/>
      <c r="Y44" s="50"/>
      <c r="Z44" s="50"/>
      <c r="AA44" s="50"/>
      <c r="AB44" s="58"/>
    </row>
    <row r="45" spans="2:28" ht="45.75" thickBot="1" x14ac:dyDescent="0.3">
      <c r="B45" s="100" t="s">
        <v>184</v>
      </c>
      <c r="C45" s="103" t="s">
        <v>180</v>
      </c>
      <c r="D45" s="94" t="s">
        <v>185</v>
      </c>
      <c r="E45" s="97"/>
      <c r="F45" s="52"/>
      <c r="G45" s="54" t="s">
        <v>178</v>
      </c>
      <c r="H45" s="55" t="s">
        <v>176</v>
      </c>
      <c r="I45" s="44" t="s">
        <v>206</v>
      </c>
      <c r="J45" s="45" t="s">
        <v>164</v>
      </c>
      <c r="K45" s="45" t="s">
        <v>164</v>
      </c>
      <c r="L45" s="44" t="s">
        <v>164</v>
      </c>
      <c r="M45" s="45">
        <v>2</v>
      </c>
      <c r="N45" s="45">
        <v>1</v>
      </c>
      <c r="O45" s="45">
        <f t="shared" ref="O45:O49" si="31">M45*N45</f>
        <v>2</v>
      </c>
      <c r="P45" s="45" t="str">
        <f t="shared" si="1"/>
        <v>B</v>
      </c>
      <c r="Q45" s="45">
        <v>10</v>
      </c>
      <c r="R45" s="45">
        <f t="shared" si="27"/>
        <v>20</v>
      </c>
      <c r="S45" s="45" t="str">
        <f t="shared" si="2"/>
        <v>IV</v>
      </c>
      <c r="T45" s="75" t="str">
        <f t="shared" si="3"/>
        <v>(IV)-ACEPTABLE</v>
      </c>
      <c r="U45" s="45">
        <v>1</v>
      </c>
      <c r="V45" s="44" t="s">
        <v>207</v>
      </c>
      <c r="W45" s="45" t="s">
        <v>208</v>
      </c>
      <c r="X45" s="45"/>
      <c r="Y45" s="45"/>
      <c r="Z45" s="44" t="s">
        <v>224</v>
      </c>
      <c r="AA45" s="45"/>
      <c r="AB45" s="47" t="s">
        <v>223</v>
      </c>
    </row>
    <row r="46" spans="2:28" s="32" customFormat="1" ht="150.75" thickBot="1" x14ac:dyDescent="0.3">
      <c r="B46" s="101"/>
      <c r="C46" s="104"/>
      <c r="D46" s="95"/>
      <c r="E46" s="98"/>
      <c r="F46" s="27"/>
      <c r="G46" s="39" t="s">
        <v>248</v>
      </c>
      <c r="H46" s="35" t="s">
        <v>251</v>
      </c>
      <c r="I46" s="35" t="s">
        <v>255</v>
      </c>
      <c r="J46" s="36" t="s">
        <v>164</v>
      </c>
      <c r="K46" s="35" t="s">
        <v>253</v>
      </c>
      <c r="L46" s="36" t="s">
        <v>164</v>
      </c>
      <c r="M46" s="36">
        <v>2</v>
      </c>
      <c r="N46" s="36">
        <v>1</v>
      </c>
      <c r="O46" s="36">
        <f t="shared" si="31"/>
        <v>2</v>
      </c>
      <c r="P46" s="36" t="str">
        <f t="shared" ref="P46:P49" si="32">IF(O46&lt;=4,"B",IF(O46&lt;=8,"M",IF(O46&lt;=20,"A",IF(O46&lt;=40,"MA"))))</f>
        <v>B</v>
      </c>
      <c r="Q46" s="36">
        <v>10</v>
      </c>
      <c r="R46" s="36">
        <f>O46*Q46</f>
        <v>20</v>
      </c>
      <c r="S46" s="36" t="str">
        <f t="shared" ref="S46:S49" si="33">IF(R46&lt;=20,"IV",IF(R46&lt;=100,"III",IF(R46&lt;=500,"II",IF(R46&lt;=4000,"I"))))</f>
        <v>IV</v>
      </c>
      <c r="T46" s="75" t="str">
        <f t="shared" si="3"/>
        <v>(IV)-ACEPTABLE</v>
      </c>
      <c r="U46" s="36">
        <v>1</v>
      </c>
      <c r="V46" s="38" t="s">
        <v>254</v>
      </c>
      <c r="W46" s="36" t="s">
        <v>33</v>
      </c>
      <c r="X46" s="36"/>
      <c r="Y46" s="36"/>
      <c r="Z46" s="35"/>
      <c r="AA46" s="76" t="s">
        <v>316</v>
      </c>
      <c r="AB46" s="48" t="s">
        <v>315</v>
      </c>
    </row>
    <row r="47" spans="2:28" s="32" customFormat="1" ht="210.75" thickBot="1" x14ac:dyDescent="0.3">
      <c r="B47" s="101"/>
      <c r="C47" s="104"/>
      <c r="D47" s="95"/>
      <c r="E47" s="98"/>
      <c r="F47" s="27"/>
      <c r="G47" s="39" t="s">
        <v>250</v>
      </c>
      <c r="H47" s="40" t="s">
        <v>251</v>
      </c>
      <c r="I47" s="35" t="s">
        <v>256</v>
      </c>
      <c r="J47" s="36" t="s">
        <v>164</v>
      </c>
      <c r="K47" s="36" t="s">
        <v>164</v>
      </c>
      <c r="L47" s="35" t="s">
        <v>164</v>
      </c>
      <c r="M47" s="36">
        <v>6</v>
      </c>
      <c r="N47" s="36">
        <v>1</v>
      </c>
      <c r="O47" s="36">
        <f t="shared" si="31"/>
        <v>6</v>
      </c>
      <c r="P47" s="36" t="str">
        <f t="shared" si="32"/>
        <v>M</v>
      </c>
      <c r="Q47" s="36">
        <v>25</v>
      </c>
      <c r="R47" s="36">
        <f>O47*Q47</f>
        <v>150</v>
      </c>
      <c r="S47" s="36" t="str">
        <f t="shared" si="33"/>
        <v>II</v>
      </c>
      <c r="T47" s="75" t="str">
        <f t="shared" si="3"/>
        <v>(II)-ACEPTABLE CON CONTROL ESPECIFICO</v>
      </c>
      <c r="U47" s="36">
        <v>11</v>
      </c>
      <c r="V47" s="35" t="s">
        <v>257</v>
      </c>
      <c r="W47" s="36" t="s">
        <v>164</v>
      </c>
      <c r="X47" s="36"/>
      <c r="Y47" s="36"/>
      <c r="Z47" s="35"/>
      <c r="AA47" s="76" t="s">
        <v>320</v>
      </c>
      <c r="AB47" s="48" t="s">
        <v>315</v>
      </c>
    </row>
    <row r="48" spans="2:28" s="34" customFormat="1" ht="105.75" thickBot="1" x14ac:dyDescent="0.3">
      <c r="B48" s="101"/>
      <c r="C48" s="104"/>
      <c r="D48" s="95"/>
      <c r="E48" s="98"/>
      <c r="F48" s="27"/>
      <c r="G48" s="39" t="s">
        <v>287</v>
      </c>
      <c r="H48" s="40" t="s">
        <v>176</v>
      </c>
      <c r="I48" s="35" t="s">
        <v>288</v>
      </c>
      <c r="J48" s="36" t="s">
        <v>164</v>
      </c>
      <c r="K48" s="36" t="s">
        <v>164</v>
      </c>
      <c r="L48" s="35" t="s">
        <v>164</v>
      </c>
      <c r="M48" s="36">
        <v>6</v>
      </c>
      <c r="N48" s="36">
        <v>1</v>
      </c>
      <c r="O48" s="36">
        <f>M48*N48</f>
        <v>6</v>
      </c>
      <c r="P48" s="36" t="str">
        <f t="shared" si="32"/>
        <v>M</v>
      </c>
      <c r="Q48" s="36">
        <v>25</v>
      </c>
      <c r="R48" s="36">
        <f t="shared" ref="R48" si="34">O48*Q48</f>
        <v>150</v>
      </c>
      <c r="S48" s="36" t="str">
        <f t="shared" si="33"/>
        <v>II</v>
      </c>
      <c r="T48" s="75" t="str">
        <f t="shared" si="3"/>
        <v>(II)-ACEPTABLE CON CONTROL ESPECIFICO</v>
      </c>
      <c r="U48" s="36">
        <v>11</v>
      </c>
      <c r="V48" s="35" t="s">
        <v>289</v>
      </c>
      <c r="W48" s="36" t="s">
        <v>33</v>
      </c>
      <c r="X48" s="36"/>
      <c r="Y48" s="36"/>
      <c r="Z48" s="36"/>
      <c r="AA48" s="36"/>
      <c r="AB48" s="48" t="s">
        <v>302</v>
      </c>
    </row>
    <row r="49" spans="2:28" s="32" customFormat="1" ht="120.75" thickBot="1" x14ac:dyDescent="0.3">
      <c r="B49" s="101"/>
      <c r="C49" s="104"/>
      <c r="D49" s="95"/>
      <c r="E49" s="98"/>
      <c r="F49" s="27"/>
      <c r="G49" s="39" t="s">
        <v>69</v>
      </c>
      <c r="H49" s="39" t="s">
        <v>173</v>
      </c>
      <c r="I49" s="35" t="s">
        <v>201</v>
      </c>
      <c r="J49" s="36" t="s">
        <v>164</v>
      </c>
      <c r="K49" s="36" t="s">
        <v>164</v>
      </c>
      <c r="L49" s="36" t="s">
        <v>164</v>
      </c>
      <c r="M49" s="36">
        <v>2</v>
      </c>
      <c r="N49" s="36">
        <v>1</v>
      </c>
      <c r="O49" s="36">
        <f t="shared" si="31"/>
        <v>2</v>
      </c>
      <c r="P49" s="36" t="str">
        <f t="shared" si="32"/>
        <v>B</v>
      </c>
      <c r="Q49" s="36">
        <v>10</v>
      </c>
      <c r="R49" s="36">
        <f t="shared" ref="R49" si="35">O49*Q49</f>
        <v>20</v>
      </c>
      <c r="S49" s="36" t="str">
        <f t="shared" si="33"/>
        <v>IV</v>
      </c>
      <c r="T49" s="75" t="str">
        <f t="shared" si="3"/>
        <v>(IV)-ACEPTABLE</v>
      </c>
      <c r="U49" s="36">
        <v>6</v>
      </c>
      <c r="V49" s="35" t="s">
        <v>202</v>
      </c>
      <c r="W49" s="36" t="s">
        <v>164</v>
      </c>
      <c r="X49" s="36"/>
      <c r="Y49" s="36"/>
      <c r="Z49" s="36"/>
      <c r="AA49" s="35" t="s">
        <v>203</v>
      </c>
      <c r="AB49" s="48"/>
    </row>
    <row r="50" spans="2:28" s="32" customFormat="1" ht="150.75" thickBot="1" x14ac:dyDescent="0.3">
      <c r="B50" s="101"/>
      <c r="C50" s="104"/>
      <c r="D50" s="95"/>
      <c r="E50" s="98"/>
      <c r="F50" s="27"/>
      <c r="G50" s="39" t="s">
        <v>249</v>
      </c>
      <c r="H50" s="35" t="s">
        <v>251</v>
      </c>
      <c r="I50" s="35" t="s">
        <v>278</v>
      </c>
      <c r="J50" s="36" t="s">
        <v>164</v>
      </c>
      <c r="K50" s="35" t="s">
        <v>252</v>
      </c>
      <c r="L50" s="36" t="s">
        <v>164</v>
      </c>
      <c r="M50" s="36">
        <v>2</v>
      </c>
      <c r="N50" s="36">
        <v>1</v>
      </c>
      <c r="O50" s="36">
        <f t="shared" ref="O50" si="36">M50*N50</f>
        <v>2</v>
      </c>
      <c r="P50" s="36" t="str">
        <f t="shared" ref="P50" si="37">IF(O50&lt;=4,"B",IF(O50&lt;=8,"M",IF(O50&lt;=20,"A",IF(O50&lt;=40,"MA"))))</f>
        <v>B</v>
      </c>
      <c r="Q50" s="36">
        <v>10</v>
      </c>
      <c r="R50" s="36">
        <f>O50*Q50</f>
        <v>20</v>
      </c>
      <c r="S50" s="36" t="str">
        <f t="shared" ref="S50" si="38">IF(R50&lt;=20,"IV",IF(R50&lt;=100,"III",IF(R50&lt;=500,"II",IF(R50&lt;=4000,"I"))))</f>
        <v>IV</v>
      </c>
      <c r="T50" s="75" t="str">
        <f t="shared" si="3"/>
        <v>(IV)-ACEPTABLE</v>
      </c>
      <c r="U50" s="36">
        <v>1</v>
      </c>
      <c r="V50" s="38" t="s">
        <v>277</v>
      </c>
      <c r="W50" s="36" t="s">
        <v>33</v>
      </c>
      <c r="X50" s="36"/>
      <c r="Y50" s="36"/>
      <c r="Z50" s="35"/>
      <c r="AA50" s="76" t="s">
        <v>321</v>
      </c>
      <c r="AB50" s="48" t="s">
        <v>315</v>
      </c>
    </row>
    <row r="51" spans="2:28" ht="135.75" thickBot="1" x14ac:dyDescent="0.3">
      <c r="B51" s="101"/>
      <c r="C51" s="104"/>
      <c r="D51" s="95"/>
      <c r="E51" s="98"/>
      <c r="F51" s="27"/>
      <c r="G51" s="39" t="s">
        <v>68</v>
      </c>
      <c r="H51" s="40" t="s">
        <v>177</v>
      </c>
      <c r="I51" s="78" t="s">
        <v>327</v>
      </c>
      <c r="J51" s="36" t="s">
        <v>164</v>
      </c>
      <c r="K51" s="36" t="s">
        <v>164</v>
      </c>
      <c r="L51" s="35" t="s">
        <v>164</v>
      </c>
      <c r="M51" s="36">
        <v>10</v>
      </c>
      <c r="N51" s="36">
        <v>1</v>
      </c>
      <c r="O51" s="36">
        <f>M51*N51</f>
        <v>10</v>
      </c>
      <c r="P51" s="36" t="str">
        <f t="shared" si="1"/>
        <v>A</v>
      </c>
      <c r="Q51" s="36">
        <v>10</v>
      </c>
      <c r="R51" s="36">
        <f t="shared" si="27"/>
        <v>100</v>
      </c>
      <c r="S51" s="36" t="str">
        <f t="shared" si="2"/>
        <v>III</v>
      </c>
      <c r="T51" s="75" t="str">
        <f t="shared" si="3"/>
        <v>(III)-MEJORABLE</v>
      </c>
      <c r="U51" s="36">
        <v>1</v>
      </c>
      <c r="V51" s="35" t="s">
        <v>210</v>
      </c>
      <c r="W51" s="36" t="s">
        <v>33</v>
      </c>
      <c r="X51" s="36"/>
      <c r="Y51" s="36"/>
      <c r="Z51" s="78" t="s">
        <v>328</v>
      </c>
      <c r="AA51" s="78" t="s">
        <v>329</v>
      </c>
      <c r="AB51" s="48" t="s">
        <v>229</v>
      </c>
    </row>
    <row r="52" spans="2:28" s="30" customFormat="1" ht="240.75" thickBot="1" x14ac:dyDescent="0.3">
      <c r="B52" s="101"/>
      <c r="C52" s="104"/>
      <c r="D52" s="95"/>
      <c r="E52" s="98"/>
      <c r="F52" s="27"/>
      <c r="G52" s="39" t="s">
        <v>247</v>
      </c>
      <c r="H52" s="40" t="s">
        <v>176</v>
      </c>
      <c r="I52" s="35" t="s">
        <v>235</v>
      </c>
      <c r="J52" s="36" t="s">
        <v>164</v>
      </c>
      <c r="K52" s="36" t="s">
        <v>164</v>
      </c>
      <c r="L52" s="35" t="s">
        <v>164</v>
      </c>
      <c r="M52" s="36">
        <v>6</v>
      </c>
      <c r="N52" s="36">
        <v>1</v>
      </c>
      <c r="O52" s="36">
        <f>M52*N52</f>
        <v>6</v>
      </c>
      <c r="P52" s="36" t="str">
        <f t="shared" si="1"/>
        <v>M</v>
      </c>
      <c r="Q52" s="36">
        <v>10</v>
      </c>
      <c r="R52" s="36">
        <f t="shared" si="27"/>
        <v>60</v>
      </c>
      <c r="S52" s="36" t="str">
        <f t="shared" si="2"/>
        <v>III</v>
      </c>
      <c r="T52" s="75" t="str">
        <f t="shared" si="3"/>
        <v>(III)-MEJORABLE</v>
      </c>
      <c r="U52" s="36">
        <v>1</v>
      </c>
      <c r="V52" s="35" t="s">
        <v>236</v>
      </c>
      <c r="W52" s="36" t="s">
        <v>164</v>
      </c>
      <c r="X52" s="36"/>
      <c r="Y52" s="36"/>
      <c r="Z52" s="36"/>
      <c r="AA52" s="48" t="s">
        <v>326</v>
      </c>
      <c r="AB52" s="48" t="s">
        <v>325</v>
      </c>
    </row>
    <row r="53" spans="2:28" ht="165.75" thickBot="1" x14ac:dyDescent="0.3">
      <c r="B53" s="101"/>
      <c r="C53" s="104"/>
      <c r="D53" s="95"/>
      <c r="E53" s="98"/>
      <c r="F53" s="27"/>
      <c r="G53" s="39" t="s">
        <v>46</v>
      </c>
      <c r="H53" s="40" t="s">
        <v>168</v>
      </c>
      <c r="I53" s="35" t="s">
        <v>211</v>
      </c>
      <c r="J53" s="36" t="s">
        <v>164</v>
      </c>
      <c r="K53" s="36" t="s">
        <v>164</v>
      </c>
      <c r="L53" s="35" t="s">
        <v>164</v>
      </c>
      <c r="M53" s="36">
        <v>6</v>
      </c>
      <c r="N53" s="36">
        <v>1</v>
      </c>
      <c r="O53" s="36">
        <f t="shared" ref="O53:O61" si="39">M53*N53</f>
        <v>6</v>
      </c>
      <c r="P53" s="36" t="str">
        <f t="shared" si="1"/>
        <v>M</v>
      </c>
      <c r="Q53" s="36">
        <v>10</v>
      </c>
      <c r="R53" s="36">
        <f t="shared" si="27"/>
        <v>60</v>
      </c>
      <c r="S53" s="36" t="str">
        <f t="shared" si="2"/>
        <v>III</v>
      </c>
      <c r="T53" s="75" t="str">
        <f t="shared" si="3"/>
        <v>(III)-MEJORABLE</v>
      </c>
      <c r="U53" s="36">
        <v>1</v>
      </c>
      <c r="V53" s="35" t="s">
        <v>213</v>
      </c>
      <c r="W53" s="36" t="s">
        <v>164</v>
      </c>
      <c r="X53" s="36"/>
      <c r="Y53" s="36"/>
      <c r="Z53" s="78" t="s">
        <v>331</v>
      </c>
      <c r="AA53" s="36"/>
      <c r="AB53" s="48" t="s">
        <v>330</v>
      </c>
    </row>
    <row r="54" spans="2:28" s="32" customFormat="1" ht="60.75" thickBot="1" x14ac:dyDescent="0.3">
      <c r="B54" s="101"/>
      <c r="C54" s="104"/>
      <c r="D54" s="95"/>
      <c r="E54" s="98"/>
      <c r="F54" s="27"/>
      <c r="G54" s="35" t="s">
        <v>262</v>
      </c>
      <c r="H54" s="36" t="s">
        <v>170</v>
      </c>
      <c r="I54" s="35" t="s">
        <v>192</v>
      </c>
      <c r="J54" s="35" t="s">
        <v>164</v>
      </c>
      <c r="K54" s="36" t="s">
        <v>164</v>
      </c>
      <c r="L54" s="35" t="s">
        <v>164</v>
      </c>
      <c r="M54" s="36">
        <v>2</v>
      </c>
      <c r="N54" s="36">
        <v>2</v>
      </c>
      <c r="O54" s="36">
        <f>M54*N54</f>
        <v>4</v>
      </c>
      <c r="P54" s="36" t="str">
        <f t="shared" ref="P54" si="40">IF(O54&lt;=4,"B",IF(O54&lt;=8,"M",IF(O54&lt;=20,"A",IF(O54&lt;=40,"MA"))))</f>
        <v>B</v>
      </c>
      <c r="Q54" s="36">
        <v>10</v>
      </c>
      <c r="R54" s="36">
        <f t="shared" si="27"/>
        <v>40</v>
      </c>
      <c r="S54" s="36" t="str">
        <f t="shared" ref="S54" si="41">IF(R54&lt;=20,"IV",IF(R54&lt;=100,"III",IF(R54&lt;=500,"II",IF(R54&lt;=4000,"I"))))</f>
        <v>III</v>
      </c>
      <c r="T54" s="75" t="str">
        <f t="shared" si="3"/>
        <v>(III)-MEJORABLE</v>
      </c>
      <c r="U54" s="36">
        <v>10</v>
      </c>
      <c r="V54" s="35" t="s">
        <v>196</v>
      </c>
      <c r="W54" s="36" t="s">
        <v>164</v>
      </c>
      <c r="X54" s="36"/>
      <c r="Y54" s="36"/>
      <c r="Z54" s="35"/>
      <c r="AA54" s="35" t="s">
        <v>198</v>
      </c>
      <c r="AB54" s="48"/>
    </row>
    <row r="55" spans="2:28" ht="75.75" thickBot="1" x14ac:dyDescent="0.3">
      <c r="B55" s="101"/>
      <c r="C55" s="104"/>
      <c r="D55" s="95"/>
      <c r="E55" s="98"/>
      <c r="F55" s="27"/>
      <c r="G55" s="39" t="s">
        <v>179</v>
      </c>
      <c r="H55" s="39" t="s">
        <v>92</v>
      </c>
      <c r="I55" s="35" t="s">
        <v>214</v>
      </c>
      <c r="J55" s="36" t="s">
        <v>164</v>
      </c>
      <c r="K55" s="36" t="s">
        <v>164</v>
      </c>
      <c r="L55" s="35" t="s">
        <v>164</v>
      </c>
      <c r="M55" s="36">
        <v>6</v>
      </c>
      <c r="N55" s="36">
        <v>1</v>
      </c>
      <c r="O55" s="36">
        <f t="shared" si="39"/>
        <v>6</v>
      </c>
      <c r="P55" s="36" t="str">
        <f t="shared" si="1"/>
        <v>M</v>
      </c>
      <c r="Q55" s="36">
        <v>10</v>
      </c>
      <c r="R55" s="36">
        <f t="shared" si="27"/>
        <v>60</v>
      </c>
      <c r="S55" s="36" t="str">
        <f t="shared" si="2"/>
        <v>III</v>
      </c>
      <c r="T55" s="75" t="str">
        <f t="shared" si="3"/>
        <v>(III)-MEJORABLE</v>
      </c>
      <c r="U55" s="36">
        <v>1</v>
      </c>
      <c r="V55" s="35" t="s">
        <v>215</v>
      </c>
      <c r="W55" s="36" t="s">
        <v>164</v>
      </c>
      <c r="X55" s="36"/>
      <c r="Y55" s="36"/>
      <c r="Z55" s="36"/>
      <c r="AA55" s="36"/>
      <c r="AB55" s="48" t="s">
        <v>230</v>
      </c>
    </row>
    <row r="56" spans="2:28" ht="90.75" thickBot="1" x14ac:dyDescent="0.3">
      <c r="B56" s="101"/>
      <c r="C56" s="104"/>
      <c r="D56" s="95"/>
      <c r="E56" s="98"/>
      <c r="F56" s="27"/>
      <c r="G56" s="39" t="s">
        <v>50</v>
      </c>
      <c r="H56" s="40" t="s">
        <v>92</v>
      </c>
      <c r="I56" s="35" t="s">
        <v>231</v>
      </c>
      <c r="J56" s="35" t="s">
        <v>164</v>
      </c>
      <c r="K56" s="35" t="s">
        <v>164</v>
      </c>
      <c r="L56" s="35" t="s">
        <v>164</v>
      </c>
      <c r="M56" s="35">
        <v>2</v>
      </c>
      <c r="N56" s="35">
        <v>1</v>
      </c>
      <c r="O56" s="35">
        <f t="shared" si="39"/>
        <v>2</v>
      </c>
      <c r="P56" s="35" t="str">
        <f t="shared" si="1"/>
        <v>B</v>
      </c>
      <c r="Q56" s="35">
        <v>25</v>
      </c>
      <c r="R56" s="35">
        <f t="shared" si="27"/>
        <v>50</v>
      </c>
      <c r="S56" s="35" t="str">
        <f t="shared" si="2"/>
        <v>III</v>
      </c>
      <c r="T56" s="75" t="str">
        <f t="shared" si="3"/>
        <v>(III)-MEJORABLE</v>
      </c>
      <c r="U56" s="35">
        <v>1</v>
      </c>
      <c r="V56" s="35" t="s">
        <v>232</v>
      </c>
      <c r="W56" s="35" t="s">
        <v>164</v>
      </c>
      <c r="X56" s="36"/>
      <c r="Y56" s="36"/>
      <c r="Z56" s="35"/>
      <c r="AA56" s="35"/>
      <c r="AB56" s="48" t="s">
        <v>233</v>
      </c>
    </row>
    <row r="57" spans="2:28" s="28" customFormat="1" ht="120.75" thickBot="1" x14ac:dyDescent="0.3">
      <c r="B57" s="101"/>
      <c r="C57" s="104"/>
      <c r="D57" s="95"/>
      <c r="E57" s="98"/>
      <c r="F57" s="27"/>
      <c r="G57" s="35" t="s">
        <v>64</v>
      </c>
      <c r="H57" s="35" t="s">
        <v>92</v>
      </c>
      <c r="I57" s="35" t="s">
        <v>163</v>
      </c>
      <c r="J57" s="36" t="s">
        <v>164</v>
      </c>
      <c r="K57" s="36" t="s">
        <v>164</v>
      </c>
      <c r="L57" s="35" t="s">
        <v>220</v>
      </c>
      <c r="M57" s="36">
        <v>6</v>
      </c>
      <c r="N57" s="36">
        <v>1</v>
      </c>
      <c r="O57" s="36">
        <f t="shared" si="39"/>
        <v>6</v>
      </c>
      <c r="P57" s="36" t="str">
        <f>IF(O57&lt;=4,"B",IF(O57&lt;=8,"M",IF(O57&lt;=20,"A",IF(O57&lt;=40,"MA"))))</f>
        <v>M</v>
      </c>
      <c r="Q57" s="36">
        <v>25</v>
      </c>
      <c r="R57" s="36">
        <f>O57*Q57</f>
        <v>150</v>
      </c>
      <c r="S57" s="36" t="str">
        <f>IF(R57&lt;=20,"IV",IF(R57&lt;=100,"III",IF(R57&lt;=500,"II",IF(R57&lt;=4000,"I"))))</f>
        <v>II</v>
      </c>
      <c r="T57" s="75" t="str">
        <f t="shared" si="3"/>
        <v>(II)-ACEPTABLE CON CONTROL ESPECIFICO</v>
      </c>
      <c r="U57" s="36">
        <v>1</v>
      </c>
      <c r="V57" s="38" t="s">
        <v>189</v>
      </c>
      <c r="W57" s="36" t="s">
        <v>164</v>
      </c>
      <c r="X57" s="36"/>
      <c r="Y57" s="36"/>
      <c r="Z57" s="35" t="s">
        <v>212</v>
      </c>
      <c r="AA57" s="35" t="s">
        <v>166</v>
      </c>
      <c r="AB57" s="48" t="s">
        <v>244</v>
      </c>
    </row>
    <row r="58" spans="2:28" ht="75.75" thickBot="1" x14ac:dyDescent="0.3">
      <c r="B58" s="102"/>
      <c r="C58" s="105"/>
      <c r="D58" s="96"/>
      <c r="E58" s="99"/>
      <c r="F58" s="62"/>
      <c r="G58" s="53" t="s">
        <v>183</v>
      </c>
      <c r="H58" s="57" t="s">
        <v>92</v>
      </c>
      <c r="I58" s="49" t="s">
        <v>219</v>
      </c>
      <c r="J58" s="50" t="s">
        <v>221</v>
      </c>
      <c r="K58" s="50" t="s">
        <v>164</v>
      </c>
      <c r="L58" s="49" t="s">
        <v>284</v>
      </c>
      <c r="M58" s="50">
        <v>6</v>
      </c>
      <c r="N58" s="50">
        <v>1</v>
      </c>
      <c r="O58" s="50">
        <f t="shared" si="39"/>
        <v>6</v>
      </c>
      <c r="P58" s="50" t="str">
        <f t="shared" ref="P58:P60" si="42">IF(O58&lt;=4,"B",IF(O58&lt;=8,"M",IF(O58&lt;=20,"A",IF(O58&lt;=40,"MA"))))</f>
        <v>M</v>
      </c>
      <c r="Q58" s="50">
        <v>10</v>
      </c>
      <c r="R58" s="50">
        <f>O58*Q58</f>
        <v>60</v>
      </c>
      <c r="S58" s="50" t="str">
        <f t="shared" ref="S58:S60" si="43">IF(R58&lt;=20,"IV",IF(R58&lt;=100,"III",IF(R58&lt;=500,"II",IF(R58&lt;=4000,"I"))))</f>
        <v>III</v>
      </c>
      <c r="T58" s="75" t="str">
        <f t="shared" si="3"/>
        <v>(III)-MEJORABLE</v>
      </c>
      <c r="U58" s="50">
        <v>1</v>
      </c>
      <c r="V58" s="49" t="s">
        <v>222</v>
      </c>
      <c r="W58" s="50" t="s">
        <v>33</v>
      </c>
      <c r="X58" s="50"/>
      <c r="Y58" s="50"/>
      <c r="Z58" s="50"/>
      <c r="AA58" s="50"/>
      <c r="AB58" s="58"/>
    </row>
    <row r="59" spans="2:28" s="32" customFormat="1" ht="150.75" thickBot="1" x14ac:dyDescent="0.3">
      <c r="B59" s="91" t="s">
        <v>261</v>
      </c>
      <c r="C59" s="94" t="s">
        <v>186</v>
      </c>
      <c r="D59" s="97" t="s">
        <v>187</v>
      </c>
      <c r="E59" s="97" t="s">
        <v>313</v>
      </c>
      <c r="F59" s="52"/>
      <c r="G59" s="54" t="s">
        <v>249</v>
      </c>
      <c r="H59" s="44" t="s">
        <v>251</v>
      </c>
      <c r="I59" s="44" t="s">
        <v>278</v>
      </c>
      <c r="J59" s="45" t="s">
        <v>164</v>
      </c>
      <c r="K59" s="44" t="s">
        <v>252</v>
      </c>
      <c r="L59" s="45" t="s">
        <v>164</v>
      </c>
      <c r="M59" s="45">
        <v>2</v>
      </c>
      <c r="N59" s="45">
        <v>1</v>
      </c>
      <c r="O59" s="45">
        <f t="shared" si="39"/>
        <v>2</v>
      </c>
      <c r="P59" s="45" t="str">
        <f t="shared" si="42"/>
        <v>B</v>
      </c>
      <c r="Q59" s="45">
        <v>10</v>
      </c>
      <c r="R59" s="45">
        <f>O59*Q59</f>
        <v>20</v>
      </c>
      <c r="S59" s="45" t="str">
        <f t="shared" si="43"/>
        <v>IV</v>
      </c>
      <c r="T59" s="75" t="str">
        <f t="shared" si="3"/>
        <v>(IV)-ACEPTABLE</v>
      </c>
      <c r="U59" s="45">
        <v>10</v>
      </c>
      <c r="V59" s="46" t="s">
        <v>277</v>
      </c>
      <c r="W59" s="45" t="s">
        <v>33</v>
      </c>
      <c r="X59" s="45"/>
      <c r="Y59" s="45"/>
      <c r="Z59" s="44"/>
      <c r="AA59" s="76" t="s">
        <v>321</v>
      </c>
      <c r="AB59" s="47"/>
    </row>
    <row r="60" spans="2:28" s="32" customFormat="1" ht="120.75" thickBot="1" x14ac:dyDescent="0.3">
      <c r="B60" s="92"/>
      <c r="C60" s="95"/>
      <c r="D60" s="98"/>
      <c r="E60" s="98"/>
      <c r="F60" s="27"/>
      <c r="G60" s="39" t="s">
        <v>69</v>
      </c>
      <c r="H60" s="39" t="s">
        <v>173</v>
      </c>
      <c r="I60" s="35" t="s">
        <v>201</v>
      </c>
      <c r="J60" s="36" t="s">
        <v>164</v>
      </c>
      <c r="K60" s="36" t="s">
        <v>164</v>
      </c>
      <c r="L60" s="36" t="s">
        <v>164</v>
      </c>
      <c r="M60" s="36">
        <v>2</v>
      </c>
      <c r="N60" s="36">
        <v>1</v>
      </c>
      <c r="O60" s="36">
        <f t="shared" si="39"/>
        <v>2</v>
      </c>
      <c r="P60" s="36" t="str">
        <f t="shared" si="42"/>
        <v>B</v>
      </c>
      <c r="Q60" s="36">
        <v>10</v>
      </c>
      <c r="R60" s="36">
        <f t="shared" ref="R60" si="44">O60*Q60</f>
        <v>20</v>
      </c>
      <c r="S60" s="36" t="str">
        <f t="shared" si="43"/>
        <v>IV</v>
      </c>
      <c r="T60" s="75" t="str">
        <f t="shared" si="3"/>
        <v>(IV)-ACEPTABLE</v>
      </c>
      <c r="U60" s="36">
        <v>6</v>
      </c>
      <c r="V60" s="35" t="s">
        <v>202</v>
      </c>
      <c r="W60" s="36" t="s">
        <v>164</v>
      </c>
      <c r="X60" s="36"/>
      <c r="Y60" s="36"/>
      <c r="Z60" s="36"/>
      <c r="AA60" s="35" t="s">
        <v>273</v>
      </c>
      <c r="AB60" s="48"/>
    </row>
    <row r="61" spans="2:28" ht="120.75" thickBot="1" x14ac:dyDescent="0.3">
      <c r="B61" s="92"/>
      <c r="C61" s="95"/>
      <c r="D61" s="98"/>
      <c r="E61" s="98"/>
      <c r="F61" s="27"/>
      <c r="G61" s="35" t="s">
        <v>64</v>
      </c>
      <c r="H61" s="35" t="s">
        <v>92</v>
      </c>
      <c r="I61" s="35" t="s">
        <v>163</v>
      </c>
      <c r="J61" s="36" t="s">
        <v>164</v>
      </c>
      <c r="K61" s="36" t="s">
        <v>164</v>
      </c>
      <c r="L61" s="36" t="s">
        <v>164</v>
      </c>
      <c r="M61" s="36">
        <v>6</v>
      </c>
      <c r="N61" s="36">
        <v>1</v>
      </c>
      <c r="O61" s="36">
        <f t="shared" si="39"/>
        <v>6</v>
      </c>
      <c r="P61" s="36" t="str">
        <f>IF(O61&lt;=4,"B",IF(O61&lt;=8,"M",IF(O61&lt;=20,"A",IF(O61&lt;=40,"MA"))))</f>
        <v>M</v>
      </c>
      <c r="Q61" s="36">
        <v>25</v>
      </c>
      <c r="R61" s="36">
        <f>O61*Q61</f>
        <v>150</v>
      </c>
      <c r="S61" s="36" t="str">
        <f>IF(R61&lt;=20,"IV",IF(R61&lt;=100,"III",IF(R61&lt;=500,"II",IF(R61&lt;=4000,"I"))))</f>
        <v>II</v>
      </c>
      <c r="T61" s="75" t="str">
        <f t="shared" si="3"/>
        <v>(II)-ACEPTABLE CON CONTROL ESPECIFICO</v>
      </c>
      <c r="U61" s="36">
        <v>1</v>
      </c>
      <c r="V61" s="38" t="s">
        <v>189</v>
      </c>
      <c r="W61" s="36" t="s">
        <v>164</v>
      </c>
      <c r="X61" s="36"/>
      <c r="Y61" s="36"/>
      <c r="Z61" s="35" t="s">
        <v>165</v>
      </c>
      <c r="AA61" s="35" t="s">
        <v>166</v>
      </c>
      <c r="AB61" s="59"/>
    </row>
    <row r="62" spans="2:28" ht="90.75" thickBot="1" x14ac:dyDescent="0.3">
      <c r="B62" s="92"/>
      <c r="C62" s="95"/>
      <c r="D62" s="98"/>
      <c r="E62" s="98"/>
      <c r="F62" s="63"/>
      <c r="G62" s="39" t="s">
        <v>50</v>
      </c>
      <c r="H62" s="40" t="s">
        <v>92</v>
      </c>
      <c r="I62" s="35" t="s">
        <v>231</v>
      </c>
      <c r="J62" s="35" t="s">
        <v>164</v>
      </c>
      <c r="K62" s="35" t="s">
        <v>164</v>
      </c>
      <c r="L62" s="35" t="s">
        <v>164</v>
      </c>
      <c r="M62" s="35">
        <v>2</v>
      </c>
      <c r="N62" s="35">
        <v>1</v>
      </c>
      <c r="O62" s="35">
        <f>M62*N62</f>
        <v>2</v>
      </c>
      <c r="P62" s="35" t="str">
        <f t="shared" ref="P62" si="45">IF(O62&lt;=4,"B",IF(O62&lt;=8,"M",IF(O62&lt;=20,"A",IF(O62&lt;=40,"MA"))))</f>
        <v>B</v>
      </c>
      <c r="Q62" s="35">
        <v>25</v>
      </c>
      <c r="R62" s="35">
        <f t="shared" ref="R62" si="46">O62*Q62</f>
        <v>50</v>
      </c>
      <c r="S62" s="35" t="str">
        <f t="shared" ref="S62" si="47">IF(R62&lt;=20,"IV",IF(R62&lt;=100,"III",IF(R62&lt;=500,"II",IF(R62&lt;=4000,"I"))))</f>
        <v>III</v>
      </c>
      <c r="T62" s="75" t="str">
        <f t="shared" si="3"/>
        <v>(III)-MEJORABLE</v>
      </c>
      <c r="U62" s="35">
        <v>1</v>
      </c>
      <c r="V62" s="35" t="s">
        <v>232</v>
      </c>
      <c r="W62" s="35" t="s">
        <v>164</v>
      </c>
      <c r="X62" s="35"/>
      <c r="Y62" s="36"/>
      <c r="Z62" s="36"/>
      <c r="AA62" s="36"/>
      <c r="AB62" s="48" t="s">
        <v>234</v>
      </c>
    </row>
    <row r="63" spans="2:28" ht="75.75" thickBot="1" x14ac:dyDescent="0.3">
      <c r="B63" s="92"/>
      <c r="C63" s="95"/>
      <c r="D63" s="98"/>
      <c r="E63" s="98"/>
      <c r="F63" s="27"/>
      <c r="G63" s="39" t="s">
        <v>179</v>
      </c>
      <c r="H63" s="39" t="s">
        <v>92</v>
      </c>
      <c r="I63" s="35" t="s">
        <v>214</v>
      </c>
      <c r="J63" s="36" t="s">
        <v>164</v>
      </c>
      <c r="K63" s="36" t="s">
        <v>164</v>
      </c>
      <c r="L63" s="35" t="s">
        <v>164</v>
      </c>
      <c r="M63" s="36">
        <v>6</v>
      </c>
      <c r="N63" s="36">
        <v>1</v>
      </c>
      <c r="O63" s="36">
        <f>M63*N63</f>
        <v>6</v>
      </c>
      <c r="P63" s="36" t="str">
        <f t="shared" ref="P63" si="48">IF(O63&lt;=4,"B",IF(O63&lt;=8,"M",IF(O63&lt;=20,"A",IF(O63&lt;=40,"MA"))))</f>
        <v>M</v>
      </c>
      <c r="Q63" s="36">
        <v>10</v>
      </c>
      <c r="R63" s="36">
        <f t="shared" ref="R63:R68" si="49">O63*Q63</f>
        <v>60</v>
      </c>
      <c r="S63" s="36" t="str">
        <f t="shared" ref="S63" si="50">IF(R63&lt;=20,"IV",IF(R63&lt;=100,"III",IF(R63&lt;=500,"II",IF(R63&lt;=4000,"I"))))</f>
        <v>III</v>
      </c>
      <c r="T63" s="75" t="str">
        <f t="shared" si="3"/>
        <v>(III)-MEJORABLE</v>
      </c>
      <c r="U63" s="36">
        <v>1</v>
      </c>
      <c r="V63" s="35" t="s">
        <v>215</v>
      </c>
      <c r="W63" s="36" t="s">
        <v>164</v>
      </c>
      <c r="X63" s="36"/>
      <c r="Y63" s="36"/>
      <c r="Z63" s="36"/>
      <c r="AA63" s="36"/>
      <c r="AB63" s="48" t="s">
        <v>230</v>
      </c>
    </row>
    <row r="64" spans="2:28" ht="150.75" thickBot="1" x14ac:dyDescent="0.3">
      <c r="B64" s="93"/>
      <c r="C64" s="96"/>
      <c r="D64" s="99"/>
      <c r="E64" s="99"/>
      <c r="F64" s="62"/>
      <c r="G64" s="49" t="s">
        <v>248</v>
      </c>
      <c r="H64" s="49" t="s">
        <v>251</v>
      </c>
      <c r="I64" s="49" t="s">
        <v>255</v>
      </c>
      <c r="J64" s="50" t="s">
        <v>164</v>
      </c>
      <c r="K64" s="49" t="s">
        <v>253</v>
      </c>
      <c r="L64" s="50" t="s">
        <v>164</v>
      </c>
      <c r="M64" s="50">
        <v>2</v>
      </c>
      <c r="N64" s="50">
        <v>1</v>
      </c>
      <c r="O64" s="50">
        <f t="shared" ref="O64:O68" si="51">M64*N64</f>
        <v>2</v>
      </c>
      <c r="P64" s="50" t="str">
        <f t="shared" ref="P64:P85" si="52">IF(O64&lt;=4,"B",IF(O64&lt;=8,"M",IF(O64&lt;=20,"A",IF(O64&lt;=40,"MA"))))</f>
        <v>B</v>
      </c>
      <c r="Q64" s="50">
        <v>10</v>
      </c>
      <c r="R64" s="50">
        <f t="shared" si="49"/>
        <v>20</v>
      </c>
      <c r="S64" s="50" t="str">
        <f t="shared" ref="S64:S91" si="53">IF(R64&lt;=20,"IV",IF(R64&lt;=100,"III",IF(R64&lt;=500,"II",IF(R64&lt;=4000,"I"))))</f>
        <v>IV</v>
      </c>
      <c r="T64" s="75" t="str">
        <f t="shared" si="3"/>
        <v>(IV)-ACEPTABLE</v>
      </c>
      <c r="U64" s="50">
        <v>1</v>
      </c>
      <c r="V64" s="60" t="s">
        <v>254</v>
      </c>
      <c r="W64" s="50" t="s">
        <v>33</v>
      </c>
      <c r="X64" s="50"/>
      <c r="Y64" s="50"/>
      <c r="Z64" s="49"/>
      <c r="AA64" s="76" t="s">
        <v>316</v>
      </c>
      <c r="AB64" s="51"/>
    </row>
    <row r="65" spans="2:28" ht="120.75" thickBot="1" x14ac:dyDescent="0.3">
      <c r="B65" s="91" t="s">
        <v>258</v>
      </c>
      <c r="C65" s="94" t="s">
        <v>34</v>
      </c>
      <c r="D65" s="94" t="s">
        <v>304</v>
      </c>
      <c r="E65" s="94" t="s">
        <v>308</v>
      </c>
      <c r="F65" s="88" t="s">
        <v>33</v>
      </c>
      <c r="G65" s="44" t="s">
        <v>64</v>
      </c>
      <c r="H65" s="44" t="s">
        <v>92</v>
      </c>
      <c r="I65" s="44" t="s">
        <v>163</v>
      </c>
      <c r="J65" s="45" t="s">
        <v>164</v>
      </c>
      <c r="K65" s="45" t="s">
        <v>164</v>
      </c>
      <c r="L65" s="45" t="s">
        <v>164</v>
      </c>
      <c r="M65" s="45">
        <v>6</v>
      </c>
      <c r="N65" s="45">
        <v>4</v>
      </c>
      <c r="O65" s="45">
        <f t="shared" si="51"/>
        <v>24</v>
      </c>
      <c r="P65" s="45" t="str">
        <f t="shared" si="52"/>
        <v>MA</v>
      </c>
      <c r="Q65" s="45">
        <v>25</v>
      </c>
      <c r="R65" s="45">
        <f t="shared" si="49"/>
        <v>600</v>
      </c>
      <c r="S65" s="45" t="str">
        <f t="shared" si="53"/>
        <v>I</v>
      </c>
      <c r="T65" s="75" t="str">
        <f t="shared" si="3"/>
        <v>(I)-NO ACEPTABLE</v>
      </c>
      <c r="U65" s="45">
        <v>1</v>
      </c>
      <c r="V65" s="46" t="s">
        <v>189</v>
      </c>
      <c r="W65" s="45" t="s">
        <v>164</v>
      </c>
      <c r="X65" s="45"/>
      <c r="Y65" s="45"/>
      <c r="Z65" s="44" t="s">
        <v>238</v>
      </c>
      <c r="AA65" s="44" t="s">
        <v>239</v>
      </c>
      <c r="AB65" s="47" t="s">
        <v>244</v>
      </c>
    </row>
    <row r="66" spans="2:28" ht="150.75" thickBot="1" x14ac:dyDescent="0.3">
      <c r="B66" s="92"/>
      <c r="C66" s="95"/>
      <c r="D66" s="95"/>
      <c r="E66" s="95"/>
      <c r="F66" s="89"/>
      <c r="G66" s="35" t="s">
        <v>249</v>
      </c>
      <c r="H66" s="35" t="s">
        <v>251</v>
      </c>
      <c r="I66" s="35" t="s">
        <v>278</v>
      </c>
      <c r="J66" s="36" t="s">
        <v>164</v>
      </c>
      <c r="K66" s="35" t="s">
        <v>252</v>
      </c>
      <c r="L66" s="36" t="s">
        <v>164</v>
      </c>
      <c r="M66" s="36">
        <v>2</v>
      </c>
      <c r="N66" s="36">
        <v>1</v>
      </c>
      <c r="O66" s="36">
        <f t="shared" si="51"/>
        <v>2</v>
      </c>
      <c r="P66" s="36" t="str">
        <f t="shared" si="52"/>
        <v>B</v>
      </c>
      <c r="Q66" s="36">
        <v>10</v>
      </c>
      <c r="R66" s="36">
        <f t="shared" si="49"/>
        <v>20</v>
      </c>
      <c r="S66" s="36" t="str">
        <f t="shared" si="53"/>
        <v>IV</v>
      </c>
      <c r="T66" s="75" t="str">
        <f t="shared" si="3"/>
        <v>(IV)-ACEPTABLE</v>
      </c>
      <c r="U66" s="36">
        <v>1</v>
      </c>
      <c r="V66" s="38" t="s">
        <v>277</v>
      </c>
      <c r="W66" s="36" t="s">
        <v>33</v>
      </c>
      <c r="X66" s="36"/>
      <c r="Y66" s="36"/>
      <c r="Z66" s="35"/>
      <c r="AA66" s="76" t="s">
        <v>321</v>
      </c>
      <c r="AB66" s="48"/>
    </row>
    <row r="67" spans="2:28" ht="150.75" thickBot="1" x14ac:dyDescent="0.3">
      <c r="B67" s="92"/>
      <c r="C67" s="95"/>
      <c r="D67" s="95"/>
      <c r="E67" s="95"/>
      <c r="F67" s="89"/>
      <c r="G67" s="35" t="s">
        <v>248</v>
      </c>
      <c r="H67" s="35" t="s">
        <v>251</v>
      </c>
      <c r="I67" s="35" t="s">
        <v>255</v>
      </c>
      <c r="J67" s="36" t="s">
        <v>164</v>
      </c>
      <c r="K67" s="35" t="s">
        <v>253</v>
      </c>
      <c r="L67" s="36" t="s">
        <v>164</v>
      </c>
      <c r="M67" s="36">
        <v>2</v>
      </c>
      <c r="N67" s="36">
        <v>1</v>
      </c>
      <c r="O67" s="36">
        <f t="shared" si="51"/>
        <v>2</v>
      </c>
      <c r="P67" s="36" t="str">
        <f t="shared" si="52"/>
        <v>B</v>
      </c>
      <c r="Q67" s="36">
        <v>10</v>
      </c>
      <c r="R67" s="36">
        <f t="shared" si="49"/>
        <v>20</v>
      </c>
      <c r="S67" s="36" t="str">
        <f t="shared" si="53"/>
        <v>IV</v>
      </c>
      <c r="T67" s="75" t="str">
        <f t="shared" si="3"/>
        <v>(IV)-ACEPTABLE</v>
      </c>
      <c r="U67" s="36">
        <v>1</v>
      </c>
      <c r="V67" s="38" t="s">
        <v>254</v>
      </c>
      <c r="W67" s="36" t="s">
        <v>33</v>
      </c>
      <c r="X67" s="36"/>
      <c r="Y67" s="36"/>
      <c r="Z67" s="35"/>
      <c r="AA67" s="76" t="s">
        <v>316</v>
      </c>
      <c r="AB67" s="48"/>
    </row>
    <row r="68" spans="2:28" ht="60.75" thickBot="1" x14ac:dyDescent="0.3">
      <c r="B68" s="92"/>
      <c r="C68" s="95"/>
      <c r="D68" s="95"/>
      <c r="E68" s="95"/>
      <c r="F68" s="89"/>
      <c r="G68" s="35" t="s">
        <v>167</v>
      </c>
      <c r="H68" s="36" t="s">
        <v>168</v>
      </c>
      <c r="I68" s="35" t="s">
        <v>188</v>
      </c>
      <c r="J68" s="36" t="s">
        <v>164</v>
      </c>
      <c r="K68" s="36" t="s">
        <v>164</v>
      </c>
      <c r="L68" s="36" t="s">
        <v>164</v>
      </c>
      <c r="M68" s="36">
        <v>2</v>
      </c>
      <c r="N68" s="36">
        <v>4</v>
      </c>
      <c r="O68" s="36">
        <f t="shared" si="51"/>
        <v>8</v>
      </c>
      <c r="P68" s="36" t="str">
        <f t="shared" si="52"/>
        <v>M</v>
      </c>
      <c r="Q68" s="36">
        <v>10</v>
      </c>
      <c r="R68" s="36">
        <f t="shared" si="49"/>
        <v>80</v>
      </c>
      <c r="S68" s="36" t="str">
        <f t="shared" si="53"/>
        <v>III</v>
      </c>
      <c r="T68" s="75" t="str">
        <f t="shared" si="3"/>
        <v>(III)-MEJORABLE</v>
      </c>
      <c r="U68" s="35">
        <v>1</v>
      </c>
      <c r="V68" s="35" t="s">
        <v>190</v>
      </c>
      <c r="W68" s="36" t="s">
        <v>164</v>
      </c>
      <c r="X68" s="36"/>
      <c r="Y68" s="36"/>
      <c r="Z68" s="35"/>
      <c r="AA68" s="35" t="s">
        <v>191</v>
      </c>
      <c r="AB68" s="48"/>
    </row>
    <row r="69" spans="2:28" ht="75.75" thickBot="1" x14ac:dyDescent="0.3">
      <c r="B69" s="92"/>
      <c r="C69" s="95"/>
      <c r="D69" s="95"/>
      <c r="E69" s="95"/>
      <c r="F69" s="89"/>
      <c r="G69" s="35" t="s">
        <v>169</v>
      </c>
      <c r="H69" s="36" t="s">
        <v>170</v>
      </c>
      <c r="I69" s="35" t="s">
        <v>192</v>
      </c>
      <c r="J69" s="35" t="s">
        <v>194</v>
      </c>
      <c r="K69" s="36" t="s">
        <v>164</v>
      </c>
      <c r="L69" s="35" t="s">
        <v>195</v>
      </c>
      <c r="M69" s="36">
        <v>2</v>
      </c>
      <c r="N69" s="36">
        <v>4</v>
      </c>
      <c r="O69" s="36">
        <f>M69*N69</f>
        <v>8</v>
      </c>
      <c r="P69" s="36" t="str">
        <f t="shared" si="52"/>
        <v>M</v>
      </c>
      <c r="Q69" s="36">
        <v>10</v>
      </c>
      <c r="R69" s="36">
        <f t="shared" ref="R69:R72" si="54">O69*Q69</f>
        <v>80</v>
      </c>
      <c r="S69" s="36" t="str">
        <f t="shared" si="53"/>
        <v>III</v>
      </c>
      <c r="T69" s="75" t="str">
        <f t="shared" si="3"/>
        <v>(III)-MEJORABLE</v>
      </c>
      <c r="U69" s="36">
        <v>1</v>
      </c>
      <c r="V69" s="35" t="s">
        <v>196</v>
      </c>
      <c r="W69" s="36" t="s">
        <v>164</v>
      </c>
      <c r="X69" s="36"/>
      <c r="Y69" s="36"/>
      <c r="Z69" s="35" t="s">
        <v>197</v>
      </c>
      <c r="AA69" s="35" t="s">
        <v>198</v>
      </c>
      <c r="AB69" s="48" t="s">
        <v>282</v>
      </c>
    </row>
    <row r="70" spans="2:28" ht="90.75" thickBot="1" x14ac:dyDescent="0.3">
      <c r="B70" s="92"/>
      <c r="C70" s="95"/>
      <c r="D70" s="95"/>
      <c r="E70" s="95"/>
      <c r="F70" s="89"/>
      <c r="G70" s="35" t="s">
        <v>171</v>
      </c>
      <c r="H70" s="36" t="s">
        <v>170</v>
      </c>
      <c r="I70" s="35" t="s">
        <v>193</v>
      </c>
      <c r="J70" s="36" t="s">
        <v>164</v>
      </c>
      <c r="K70" s="35" t="s">
        <v>200</v>
      </c>
      <c r="L70" s="35" t="s">
        <v>199</v>
      </c>
      <c r="M70" s="36">
        <v>2</v>
      </c>
      <c r="N70" s="36">
        <v>3</v>
      </c>
      <c r="O70" s="36">
        <f t="shared" ref="O70:O72" si="55">M70*N70</f>
        <v>6</v>
      </c>
      <c r="P70" s="36" t="str">
        <f t="shared" si="52"/>
        <v>M</v>
      </c>
      <c r="Q70" s="36">
        <v>10</v>
      </c>
      <c r="R70" s="36">
        <f t="shared" si="54"/>
        <v>60</v>
      </c>
      <c r="S70" s="36" t="str">
        <f t="shared" si="53"/>
        <v>III</v>
      </c>
      <c r="T70" s="75" t="str">
        <f t="shared" si="3"/>
        <v>(III)-MEJORABLE</v>
      </c>
      <c r="U70" s="36">
        <v>1</v>
      </c>
      <c r="V70" s="35" t="s">
        <v>243</v>
      </c>
      <c r="W70" s="36" t="s">
        <v>164</v>
      </c>
      <c r="X70" s="36"/>
      <c r="Y70" s="36"/>
      <c r="Z70" s="35"/>
      <c r="AA70" s="35"/>
      <c r="AB70" s="48" t="s">
        <v>242</v>
      </c>
    </row>
    <row r="71" spans="2:28" s="32" customFormat="1" ht="120.75" thickBot="1" x14ac:dyDescent="0.3">
      <c r="B71" s="92"/>
      <c r="C71" s="95"/>
      <c r="D71" s="95"/>
      <c r="E71" s="95"/>
      <c r="F71" s="89"/>
      <c r="G71" s="39" t="s">
        <v>69</v>
      </c>
      <c r="H71" s="39" t="s">
        <v>173</v>
      </c>
      <c r="I71" s="35" t="s">
        <v>201</v>
      </c>
      <c r="J71" s="36" t="s">
        <v>164</v>
      </c>
      <c r="K71" s="36" t="s">
        <v>164</v>
      </c>
      <c r="L71" s="36" t="s">
        <v>164</v>
      </c>
      <c r="M71" s="36">
        <v>2</v>
      </c>
      <c r="N71" s="36">
        <v>3</v>
      </c>
      <c r="O71" s="36">
        <f t="shared" si="55"/>
        <v>6</v>
      </c>
      <c r="P71" s="36" t="str">
        <f t="shared" si="52"/>
        <v>M</v>
      </c>
      <c r="Q71" s="36">
        <v>10</v>
      </c>
      <c r="R71" s="36">
        <f t="shared" si="54"/>
        <v>60</v>
      </c>
      <c r="S71" s="36" t="str">
        <f t="shared" si="53"/>
        <v>III</v>
      </c>
      <c r="T71" s="75" t="str">
        <f t="shared" ref="T71:T106" si="56">IF(O71="","",IF(R71&lt;=20,"(IV)-ACEPTABLE",IF(R71&lt;=120,"(III)-MEJORABLE",IF(R71&lt;=500,"(II)-ACEPTABLE CON CONTROL ESPECIFICO",IF(R71&lt;=4000,"(I)-NO ACEPTABLE",FALSE)))))</f>
        <v>(III)-MEJORABLE</v>
      </c>
      <c r="U71" s="36">
        <v>6</v>
      </c>
      <c r="V71" s="35" t="s">
        <v>202</v>
      </c>
      <c r="W71" s="36" t="s">
        <v>164</v>
      </c>
      <c r="X71" s="36"/>
      <c r="Y71" s="36"/>
      <c r="Z71" s="36"/>
      <c r="AA71" s="35" t="s">
        <v>274</v>
      </c>
      <c r="AB71" s="48"/>
    </row>
    <row r="72" spans="2:28" ht="165.75" thickBot="1" x14ac:dyDescent="0.3">
      <c r="B72" s="92"/>
      <c r="C72" s="95"/>
      <c r="D72" s="95"/>
      <c r="E72" s="95"/>
      <c r="F72" s="89"/>
      <c r="G72" s="38" t="s">
        <v>62</v>
      </c>
      <c r="H72" s="36" t="s">
        <v>173</v>
      </c>
      <c r="I72" s="35" t="s">
        <v>201</v>
      </c>
      <c r="J72" s="36" t="s">
        <v>164</v>
      </c>
      <c r="K72" s="36" t="s">
        <v>164</v>
      </c>
      <c r="L72" s="36" t="s">
        <v>164</v>
      </c>
      <c r="M72" s="36">
        <v>6</v>
      </c>
      <c r="N72" s="36">
        <v>3</v>
      </c>
      <c r="O72" s="36">
        <f t="shared" si="55"/>
        <v>18</v>
      </c>
      <c r="P72" s="36" t="str">
        <f t="shared" si="52"/>
        <v>A</v>
      </c>
      <c r="Q72" s="36">
        <v>10</v>
      </c>
      <c r="R72" s="36">
        <f t="shared" si="54"/>
        <v>180</v>
      </c>
      <c r="S72" s="36" t="str">
        <f t="shared" si="53"/>
        <v>II</v>
      </c>
      <c r="T72" s="75" t="str">
        <f t="shared" si="56"/>
        <v>(II)-ACEPTABLE CON CONTROL ESPECIFICO</v>
      </c>
      <c r="U72" s="36">
        <v>1</v>
      </c>
      <c r="V72" s="35" t="s">
        <v>202</v>
      </c>
      <c r="W72" s="36" t="s">
        <v>164</v>
      </c>
      <c r="X72" s="36"/>
      <c r="Y72" s="36"/>
      <c r="Z72" s="36"/>
      <c r="AA72" s="35" t="s">
        <v>275</v>
      </c>
      <c r="AB72" s="48"/>
    </row>
    <row r="73" spans="2:28" ht="15.75" thickBot="1" x14ac:dyDescent="0.3">
      <c r="B73" s="93"/>
      <c r="C73" s="96"/>
      <c r="D73" s="96"/>
      <c r="E73" s="96"/>
      <c r="F73" s="62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75" t="str">
        <f t="shared" si="56"/>
        <v/>
      </c>
      <c r="U73" s="60"/>
      <c r="V73" s="60"/>
      <c r="W73" s="60"/>
      <c r="X73" s="60"/>
      <c r="Y73" s="60"/>
      <c r="Z73" s="60"/>
      <c r="AA73" s="60"/>
      <c r="AB73" s="61"/>
    </row>
    <row r="74" spans="2:28" ht="60.75" thickBot="1" x14ac:dyDescent="0.3">
      <c r="B74" s="79" t="s">
        <v>270</v>
      </c>
      <c r="C74" s="94" t="s">
        <v>180</v>
      </c>
      <c r="D74" s="94" t="s">
        <v>281</v>
      </c>
      <c r="E74" s="97" t="s">
        <v>312</v>
      </c>
      <c r="F74" s="52"/>
      <c r="G74" s="54" t="s">
        <v>178</v>
      </c>
      <c r="H74" s="55" t="s">
        <v>176</v>
      </c>
      <c r="I74" s="44" t="s">
        <v>206</v>
      </c>
      <c r="J74" s="45" t="s">
        <v>164</v>
      </c>
      <c r="K74" s="45" t="s">
        <v>164</v>
      </c>
      <c r="L74" s="44" t="s">
        <v>220</v>
      </c>
      <c r="M74" s="45">
        <v>2</v>
      </c>
      <c r="N74" s="45">
        <v>3</v>
      </c>
      <c r="O74" s="45">
        <f t="shared" ref="O74:O79" si="57">M74*N74</f>
        <v>6</v>
      </c>
      <c r="P74" s="45" t="str">
        <f t="shared" si="52"/>
        <v>M</v>
      </c>
      <c r="Q74" s="45">
        <v>10</v>
      </c>
      <c r="R74" s="45">
        <f>O74*Q74</f>
        <v>60</v>
      </c>
      <c r="S74" s="45" t="str">
        <f t="shared" si="53"/>
        <v>III</v>
      </c>
      <c r="T74" s="75" t="str">
        <f t="shared" si="56"/>
        <v>(III)-MEJORABLE</v>
      </c>
      <c r="U74" s="45">
        <v>11</v>
      </c>
      <c r="V74" s="44" t="s">
        <v>207</v>
      </c>
      <c r="W74" s="45" t="s">
        <v>208</v>
      </c>
      <c r="X74" s="45"/>
      <c r="Y74" s="45"/>
      <c r="Z74" s="44" t="s">
        <v>224</v>
      </c>
      <c r="AA74" s="45"/>
      <c r="AB74" s="47" t="s">
        <v>223</v>
      </c>
    </row>
    <row r="75" spans="2:28" ht="210.75" thickBot="1" x14ac:dyDescent="0.3">
      <c r="B75" s="80"/>
      <c r="C75" s="95"/>
      <c r="D75" s="95"/>
      <c r="E75" s="98"/>
      <c r="F75" s="27"/>
      <c r="G75" s="39" t="s">
        <v>250</v>
      </c>
      <c r="H75" s="40" t="s">
        <v>251</v>
      </c>
      <c r="I75" s="35" t="s">
        <v>256</v>
      </c>
      <c r="J75" s="36" t="s">
        <v>164</v>
      </c>
      <c r="K75" s="36" t="s">
        <v>164</v>
      </c>
      <c r="L75" s="35" t="s">
        <v>164</v>
      </c>
      <c r="M75" s="36">
        <v>6</v>
      </c>
      <c r="N75" s="36">
        <v>1</v>
      </c>
      <c r="O75" s="36">
        <f t="shared" si="57"/>
        <v>6</v>
      </c>
      <c r="P75" s="36" t="str">
        <f t="shared" si="52"/>
        <v>M</v>
      </c>
      <c r="Q75" s="36">
        <v>25</v>
      </c>
      <c r="R75" s="36">
        <f>O75*Q75</f>
        <v>150</v>
      </c>
      <c r="S75" s="36" t="str">
        <f t="shared" si="53"/>
        <v>II</v>
      </c>
      <c r="T75" s="75" t="str">
        <f t="shared" si="56"/>
        <v>(II)-ACEPTABLE CON CONTROL ESPECIFICO</v>
      </c>
      <c r="U75" s="36">
        <v>11</v>
      </c>
      <c r="V75" s="35" t="s">
        <v>257</v>
      </c>
      <c r="W75" s="36" t="s">
        <v>164</v>
      </c>
      <c r="X75" s="36"/>
      <c r="Y75" s="36"/>
      <c r="Z75" s="35"/>
      <c r="AA75" s="76" t="s">
        <v>320</v>
      </c>
      <c r="AB75" s="48" t="s">
        <v>315</v>
      </c>
    </row>
    <row r="76" spans="2:28" ht="120.75" thickBot="1" x14ac:dyDescent="0.3">
      <c r="B76" s="80"/>
      <c r="C76" s="95"/>
      <c r="D76" s="95"/>
      <c r="E76" s="98"/>
      <c r="F76" s="27"/>
      <c r="G76" s="39" t="s">
        <v>249</v>
      </c>
      <c r="H76" s="35" t="s">
        <v>251</v>
      </c>
      <c r="I76" s="35" t="s">
        <v>278</v>
      </c>
      <c r="J76" s="36" t="s">
        <v>164</v>
      </c>
      <c r="K76" s="35" t="s">
        <v>252</v>
      </c>
      <c r="L76" s="36" t="s">
        <v>164</v>
      </c>
      <c r="M76" s="36">
        <v>2</v>
      </c>
      <c r="N76" s="36">
        <v>1</v>
      </c>
      <c r="O76" s="36">
        <f t="shared" si="57"/>
        <v>2</v>
      </c>
      <c r="P76" s="36" t="str">
        <f t="shared" si="52"/>
        <v>B</v>
      </c>
      <c r="Q76" s="36">
        <v>10</v>
      </c>
      <c r="R76" s="36">
        <f>O76*Q76</f>
        <v>20</v>
      </c>
      <c r="S76" s="36" t="str">
        <f t="shared" si="53"/>
        <v>IV</v>
      </c>
      <c r="T76" s="75" t="str">
        <f t="shared" si="56"/>
        <v>(IV)-ACEPTABLE</v>
      </c>
      <c r="U76" s="36">
        <v>11</v>
      </c>
      <c r="V76" s="38" t="s">
        <v>277</v>
      </c>
      <c r="W76" s="36" t="s">
        <v>33</v>
      </c>
      <c r="X76" s="36"/>
      <c r="Y76" s="36"/>
      <c r="Z76" s="35"/>
      <c r="AA76" s="35" t="s">
        <v>259</v>
      </c>
      <c r="AB76" s="48" t="s">
        <v>315</v>
      </c>
    </row>
    <row r="77" spans="2:28" ht="240.75" thickBot="1" x14ac:dyDescent="0.3">
      <c r="B77" s="80"/>
      <c r="C77" s="95"/>
      <c r="D77" s="95"/>
      <c r="E77" s="98"/>
      <c r="F77" s="27"/>
      <c r="G77" s="35" t="s">
        <v>266</v>
      </c>
      <c r="H77" s="35" t="s">
        <v>92</v>
      </c>
      <c r="I77" s="35" t="s">
        <v>264</v>
      </c>
      <c r="J77" s="36" t="s">
        <v>164</v>
      </c>
      <c r="K77" s="35" t="s">
        <v>164</v>
      </c>
      <c r="L77" s="36" t="s">
        <v>164</v>
      </c>
      <c r="M77" s="36">
        <v>2</v>
      </c>
      <c r="N77" s="36">
        <v>1</v>
      </c>
      <c r="O77" s="36">
        <f t="shared" si="57"/>
        <v>2</v>
      </c>
      <c r="P77" s="36" t="str">
        <f t="shared" si="52"/>
        <v>B</v>
      </c>
      <c r="Q77" s="36">
        <v>10</v>
      </c>
      <c r="R77" s="36">
        <f>O77*Q77</f>
        <v>20</v>
      </c>
      <c r="S77" s="36" t="str">
        <f t="shared" si="53"/>
        <v>IV</v>
      </c>
      <c r="T77" s="75" t="str">
        <f t="shared" si="56"/>
        <v>(IV)-ACEPTABLE</v>
      </c>
      <c r="U77" s="36">
        <v>10</v>
      </c>
      <c r="V77" s="38" t="s">
        <v>265</v>
      </c>
      <c r="W77" s="36" t="s">
        <v>33</v>
      </c>
      <c r="X77" s="36"/>
      <c r="Y77" s="36"/>
      <c r="Z77" s="35"/>
      <c r="AA77" s="48" t="s">
        <v>322</v>
      </c>
      <c r="AB77" s="48"/>
    </row>
    <row r="78" spans="2:28" s="34" customFormat="1" ht="105.75" thickBot="1" x14ac:dyDescent="0.3">
      <c r="B78" s="80"/>
      <c r="C78" s="95"/>
      <c r="D78" s="95"/>
      <c r="E78" s="98"/>
      <c r="F78" s="27"/>
      <c r="G78" s="39" t="s">
        <v>287</v>
      </c>
      <c r="H78" s="40" t="s">
        <v>176</v>
      </c>
      <c r="I78" s="35" t="s">
        <v>288</v>
      </c>
      <c r="J78" s="36" t="s">
        <v>164</v>
      </c>
      <c r="K78" s="36" t="s">
        <v>164</v>
      </c>
      <c r="L78" s="35" t="s">
        <v>164</v>
      </c>
      <c r="M78" s="36">
        <v>6</v>
      </c>
      <c r="N78" s="36">
        <v>3</v>
      </c>
      <c r="O78" s="36">
        <f>M78*N78</f>
        <v>18</v>
      </c>
      <c r="P78" s="36" t="str">
        <f t="shared" si="52"/>
        <v>A</v>
      </c>
      <c r="Q78" s="36">
        <v>25</v>
      </c>
      <c r="R78" s="36">
        <f t="shared" ref="R78" si="58">O78*Q78</f>
        <v>450</v>
      </c>
      <c r="S78" s="36" t="str">
        <f t="shared" si="53"/>
        <v>II</v>
      </c>
      <c r="T78" s="75" t="str">
        <f t="shared" si="56"/>
        <v>(II)-ACEPTABLE CON CONTROL ESPECIFICO</v>
      </c>
      <c r="U78" s="36">
        <v>11</v>
      </c>
      <c r="V78" s="35" t="s">
        <v>289</v>
      </c>
      <c r="W78" s="36" t="s">
        <v>33</v>
      </c>
      <c r="X78" s="36"/>
      <c r="Y78" s="36"/>
      <c r="Z78" s="36"/>
      <c r="AA78" s="36"/>
      <c r="AB78" s="48" t="s">
        <v>302</v>
      </c>
    </row>
    <row r="79" spans="2:28" ht="150.75" thickBot="1" x14ac:dyDescent="0.3">
      <c r="B79" s="80"/>
      <c r="C79" s="95"/>
      <c r="D79" s="95"/>
      <c r="E79" s="98"/>
      <c r="F79" s="27"/>
      <c r="G79" s="39" t="s">
        <v>248</v>
      </c>
      <c r="H79" s="35" t="s">
        <v>251</v>
      </c>
      <c r="I79" s="35" t="s">
        <v>255</v>
      </c>
      <c r="J79" s="36" t="s">
        <v>164</v>
      </c>
      <c r="K79" s="35" t="s">
        <v>253</v>
      </c>
      <c r="L79" s="36" t="s">
        <v>164</v>
      </c>
      <c r="M79" s="36">
        <v>2</v>
      </c>
      <c r="N79" s="36">
        <v>1</v>
      </c>
      <c r="O79" s="36">
        <f t="shared" si="57"/>
        <v>2</v>
      </c>
      <c r="P79" s="36" t="str">
        <f t="shared" si="52"/>
        <v>B</v>
      </c>
      <c r="Q79" s="36">
        <v>10</v>
      </c>
      <c r="R79" s="36">
        <f>O79*Q79</f>
        <v>20</v>
      </c>
      <c r="S79" s="36" t="str">
        <f t="shared" si="53"/>
        <v>IV</v>
      </c>
      <c r="T79" s="75" t="str">
        <f t="shared" si="56"/>
        <v>(IV)-ACEPTABLE</v>
      </c>
      <c r="U79" s="36">
        <v>11</v>
      </c>
      <c r="V79" s="38" t="s">
        <v>254</v>
      </c>
      <c r="W79" s="36" t="s">
        <v>33</v>
      </c>
      <c r="X79" s="36"/>
      <c r="Y79" s="36"/>
      <c r="Z79" s="35"/>
      <c r="AA79" s="76" t="s">
        <v>316</v>
      </c>
      <c r="AB79" s="48" t="s">
        <v>315</v>
      </c>
    </row>
    <row r="80" spans="2:28" ht="60.75" thickBot="1" x14ac:dyDescent="0.3">
      <c r="B80" s="80"/>
      <c r="C80" s="95"/>
      <c r="D80" s="95"/>
      <c r="E80" s="98"/>
      <c r="F80" s="27"/>
      <c r="G80" s="35" t="s">
        <v>262</v>
      </c>
      <c r="H80" s="36" t="s">
        <v>170</v>
      </c>
      <c r="I80" s="35" t="s">
        <v>192</v>
      </c>
      <c r="J80" s="35" t="s">
        <v>164</v>
      </c>
      <c r="K80" s="36" t="s">
        <v>164</v>
      </c>
      <c r="L80" s="35" t="s">
        <v>164</v>
      </c>
      <c r="M80" s="36">
        <v>2</v>
      </c>
      <c r="N80" s="36">
        <v>2</v>
      </c>
      <c r="O80" s="36">
        <f>M80*N80</f>
        <v>4</v>
      </c>
      <c r="P80" s="36" t="str">
        <f t="shared" si="52"/>
        <v>B</v>
      </c>
      <c r="Q80" s="36">
        <v>10</v>
      </c>
      <c r="R80" s="36">
        <f t="shared" ref="R80:R100" si="59">O80*Q80</f>
        <v>40</v>
      </c>
      <c r="S80" s="36" t="str">
        <f t="shared" si="53"/>
        <v>III</v>
      </c>
      <c r="T80" s="75" t="str">
        <f t="shared" si="56"/>
        <v>(III)-MEJORABLE</v>
      </c>
      <c r="U80" s="36">
        <v>10</v>
      </c>
      <c r="V80" s="35" t="s">
        <v>196</v>
      </c>
      <c r="W80" s="36" t="s">
        <v>164</v>
      </c>
      <c r="X80" s="36"/>
      <c r="Y80" s="36"/>
      <c r="Z80" s="35"/>
      <c r="AA80" s="35" t="s">
        <v>198</v>
      </c>
      <c r="AB80" s="48"/>
    </row>
    <row r="81" spans="2:28" s="32" customFormat="1" ht="60.75" thickBot="1" x14ac:dyDescent="0.3">
      <c r="B81" s="80"/>
      <c r="C81" s="95"/>
      <c r="D81" s="95"/>
      <c r="E81" s="98"/>
      <c r="F81" s="27"/>
      <c r="G81" s="38" t="s">
        <v>83</v>
      </c>
      <c r="H81" s="36" t="s">
        <v>92</v>
      </c>
      <c r="I81" s="35" t="s">
        <v>267</v>
      </c>
      <c r="J81" s="35" t="s">
        <v>164</v>
      </c>
      <c r="K81" s="36" t="s">
        <v>164</v>
      </c>
      <c r="L81" s="35" t="s">
        <v>164</v>
      </c>
      <c r="M81" s="36">
        <v>6</v>
      </c>
      <c r="N81" s="36">
        <v>1</v>
      </c>
      <c r="O81" s="36">
        <f>M81*N81</f>
        <v>6</v>
      </c>
      <c r="P81" s="36" t="str">
        <f t="shared" si="52"/>
        <v>M</v>
      </c>
      <c r="Q81" s="36">
        <v>10</v>
      </c>
      <c r="R81" s="36">
        <f t="shared" si="59"/>
        <v>60</v>
      </c>
      <c r="S81" s="36" t="str">
        <f t="shared" si="53"/>
        <v>III</v>
      </c>
      <c r="T81" s="75" t="str">
        <f t="shared" si="56"/>
        <v>(III)-MEJORABLE</v>
      </c>
      <c r="U81" s="36">
        <v>11</v>
      </c>
      <c r="V81" s="35" t="s">
        <v>269</v>
      </c>
      <c r="W81" s="36" t="s">
        <v>164</v>
      </c>
      <c r="X81" s="36"/>
      <c r="Y81" s="36"/>
      <c r="Z81" s="35"/>
      <c r="AA81" s="35" t="s">
        <v>268</v>
      </c>
      <c r="AB81" s="48"/>
    </row>
    <row r="82" spans="2:28" s="32" customFormat="1" ht="135.75" thickBot="1" x14ac:dyDescent="0.3">
      <c r="B82" s="80"/>
      <c r="C82" s="95"/>
      <c r="D82" s="95"/>
      <c r="E82" s="98"/>
      <c r="F82" s="27"/>
      <c r="G82" s="35" t="s">
        <v>172</v>
      </c>
      <c r="H82" s="36" t="s">
        <v>173</v>
      </c>
      <c r="I82" s="35" t="s">
        <v>201</v>
      </c>
      <c r="J82" s="36" t="s">
        <v>164</v>
      </c>
      <c r="K82" s="36" t="s">
        <v>164</v>
      </c>
      <c r="L82" s="36" t="s">
        <v>164</v>
      </c>
      <c r="M82" s="36">
        <v>6</v>
      </c>
      <c r="N82" s="36">
        <v>3</v>
      </c>
      <c r="O82" s="36">
        <f t="shared" ref="O82" si="60">M82*N82</f>
        <v>18</v>
      </c>
      <c r="P82" s="36" t="str">
        <f t="shared" si="52"/>
        <v>A</v>
      </c>
      <c r="Q82" s="36">
        <v>10</v>
      </c>
      <c r="R82" s="36">
        <f t="shared" si="59"/>
        <v>180</v>
      </c>
      <c r="S82" s="36" t="str">
        <f t="shared" si="53"/>
        <v>II</v>
      </c>
      <c r="T82" s="75" t="str">
        <f t="shared" si="56"/>
        <v>(II)-ACEPTABLE CON CONTROL ESPECIFICO</v>
      </c>
      <c r="U82" s="36">
        <v>10</v>
      </c>
      <c r="V82" s="35" t="s">
        <v>202</v>
      </c>
      <c r="W82" s="36" t="s">
        <v>164</v>
      </c>
      <c r="X82" s="36"/>
      <c r="Y82" s="36"/>
      <c r="Z82" s="36"/>
      <c r="AA82" s="35" t="s">
        <v>276</v>
      </c>
      <c r="AB82" s="48"/>
    </row>
    <row r="83" spans="2:28" ht="90.75" thickBot="1" x14ac:dyDescent="0.3">
      <c r="B83" s="80"/>
      <c r="C83" s="95"/>
      <c r="D83" s="95"/>
      <c r="E83" s="98"/>
      <c r="F83" s="37"/>
      <c r="G83" s="42" t="s">
        <v>226</v>
      </c>
      <c r="H83" s="43" t="s">
        <v>92</v>
      </c>
      <c r="I83" s="38" t="s">
        <v>227</v>
      </c>
      <c r="J83" s="38" t="s">
        <v>164</v>
      </c>
      <c r="K83" s="38" t="s">
        <v>164</v>
      </c>
      <c r="L83" s="38" t="s">
        <v>283</v>
      </c>
      <c r="M83" s="38">
        <v>2</v>
      </c>
      <c r="N83" s="38">
        <v>1</v>
      </c>
      <c r="O83" s="41">
        <f t="shared" ref="O83:O86" si="61">M83*N83</f>
        <v>2</v>
      </c>
      <c r="P83" s="41" t="str">
        <f t="shared" si="52"/>
        <v>B</v>
      </c>
      <c r="Q83" s="38">
        <v>25</v>
      </c>
      <c r="R83" s="41">
        <f t="shared" si="59"/>
        <v>50</v>
      </c>
      <c r="S83" s="41" t="str">
        <f t="shared" si="53"/>
        <v>III</v>
      </c>
      <c r="T83" s="75" t="str">
        <f t="shared" si="56"/>
        <v>(III)-MEJORABLE</v>
      </c>
      <c r="U83" s="38">
        <v>11</v>
      </c>
      <c r="V83" s="38" t="s">
        <v>228</v>
      </c>
      <c r="W83" s="38" t="s">
        <v>164</v>
      </c>
      <c r="X83" s="41"/>
      <c r="Y83" s="41"/>
      <c r="Z83" s="41"/>
      <c r="AA83" s="41"/>
      <c r="AB83" s="56" t="s">
        <v>229</v>
      </c>
    </row>
    <row r="84" spans="2:28" s="32" customFormat="1" ht="120.75" thickBot="1" x14ac:dyDescent="0.3">
      <c r="B84" s="80"/>
      <c r="C84" s="95"/>
      <c r="D84" s="95"/>
      <c r="E84" s="98"/>
      <c r="F84" s="37"/>
      <c r="G84" s="39" t="s">
        <v>69</v>
      </c>
      <c r="H84" s="39" t="s">
        <v>173</v>
      </c>
      <c r="I84" s="35" t="s">
        <v>201</v>
      </c>
      <c r="J84" s="36" t="s">
        <v>164</v>
      </c>
      <c r="K84" s="36" t="s">
        <v>164</v>
      </c>
      <c r="L84" s="36" t="s">
        <v>164</v>
      </c>
      <c r="M84" s="36">
        <v>6</v>
      </c>
      <c r="N84" s="36">
        <v>3</v>
      </c>
      <c r="O84" s="36">
        <f t="shared" si="61"/>
        <v>18</v>
      </c>
      <c r="P84" s="36" t="str">
        <f t="shared" ref="P84" si="62">IF(O84&lt;=4,"B",IF(O84&lt;=8,"M",IF(O84&lt;=20,"A",IF(O84&lt;=40,"MA"))))</f>
        <v>A</v>
      </c>
      <c r="Q84" s="36">
        <v>10</v>
      </c>
      <c r="R84" s="36">
        <f t="shared" si="59"/>
        <v>180</v>
      </c>
      <c r="S84" s="36" t="str">
        <f t="shared" ref="S84" si="63">IF(R84&lt;=20,"IV",IF(R84&lt;=100,"III",IF(R84&lt;=500,"II",IF(R84&lt;=4000,"I"))))</f>
        <v>II</v>
      </c>
      <c r="T84" s="75" t="str">
        <f t="shared" si="56"/>
        <v>(II)-ACEPTABLE CON CONTROL ESPECIFICO</v>
      </c>
      <c r="U84" s="36">
        <v>6</v>
      </c>
      <c r="V84" s="35" t="s">
        <v>202</v>
      </c>
      <c r="W84" s="36" t="s">
        <v>164</v>
      </c>
      <c r="X84" s="36"/>
      <c r="Y84" s="36"/>
      <c r="Z84" s="36"/>
      <c r="AA84" s="35" t="s">
        <v>203</v>
      </c>
      <c r="AB84" s="48"/>
    </row>
    <row r="85" spans="2:28" ht="135.75" thickBot="1" x14ac:dyDescent="0.3">
      <c r="B85" s="80"/>
      <c r="C85" s="95"/>
      <c r="D85" s="95"/>
      <c r="E85" s="98"/>
      <c r="F85" s="27"/>
      <c r="G85" s="35" t="s">
        <v>64</v>
      </c>
      <c r="H85" s="35" t="s">
        <v>92</v>
      </c>
      <c r="I85" s="35" t="s">
        <v>163</v>
      </c>
      <c r="J85" s="36" t="s">
        <v>164</v>
      </c>
      <c r="K85" s="36" t="s">
        <v>164</v>
      </c>
      <c r="L85" s="36" t="s">
        <v>164</v>
      </c>
      <c r="M85" s="36">
        <v>6</v>
      </c>
      <c r="N85" s="36">
        <v>4</v>
      </c>
      <c r="O85" s="36">
        <f t="shared" si="61"/>
        <v>24</v>
      </c>
      <c r="P85" s="36" t="str">
        <f t="shared" si="52"/>
        <v>MA</v>
      </c>
      <c r="Q85" s="36">
        <v>60</v>
      </c>
      <c r="R85" s="36">
        <f t="shared" si="59"/>
        <v>1440</v>
      </c>
      <c r="S85" s="36" t="str">
        <f t="shared" si="53"/>
        <v>I</v>
      </c>
      <c r="T85" s="75" t="str">
        <f t="shared" si="56"/>
        <v>(I)-NO ACEPTABLE</v>
      </c>
      <c r="U85" s="36">
        <v>6</v>
      </c>
      <c r="V85" s="35" t="s">
        <v>246</v>
      </c>
      <c r="W85" s="36" t="s">
        <v>205</v>
      </c>
      <c r="X85" s="36"/>
      <c r="Y85" s="36"/>
      <c r="Z85" s="35" t="s">
        <v>240</v>
      </c>
      <c r="AA85" s="35" t="s">
        <v>245</v>
      </c>
      <c r="AB85" s="48" t="s">
        <v>244</v>
      </c>
    </row>
    <row r="86" spans="2:28" ht="135.75" thickBot="1" x14ac:dyDescent="0.3">
      <c r="B86" s="80"/>
      <c r="C86" s="95"/>
      <c r="D86" s="95"/>
      <c r="E86" s="98"/>
      <c r="F86" s="27"/>
      <c r="G86" s="39" t="s">
        <v>182</v>
      </c>
      <c r="H86" s="40" t="s">
        <v>170</v>
      </c>
      <c r="I86" s="35" t="s">
        <v>216</v>
      </c>
      <c r="J86" s="35" t="s">
        <v>164</v>
      </c>
      <c r="K86" s="35" t="s">
        <v>164</v>
      </c>
      <c r="L86" s="77" t="s">
        <v>323</v>
      </c>
      <c r="M86" s="35">
        <v>6</v>
      </c>
      <c r="N86" s="35">
        <v>2</v>
      </c>
      <c r="O86" s="36">
        <f t="shared" si="61"/>
        <v>12</v>
      </c>
      <c r="P86" s="36" t="str">
        <f>IF(O86&lt;=4,"B",IF(O86&lt;=8,"M",IF(O86&lt;=20,"A",IF(O86&lt;=40,"MA"))))</f>
        <v>A</v>
      </c>
      <c r="Q86" s="35">
        <v>25</v>
      </c>
      <c r="R86" s="36">
        <f t="shared" si="59"/>
        <v>300</v>
      </c>
      <c r="S86" s="36" t="str">
        <f t="shared" si="53"/>
        <v>II</v>
      </c>
      <c r="T86" s="75" t="str">
        <f t="shared" si="56"/>
        <v>(II)-ACEPTABLE CON CONTROL ESPECIFICO</v>
      </c>
      <c r="U86" s="35">
        <v>11</v>
      </c>
      <c r="V86" s="35" t="s">
        <v>217</v>
      </c>
      <c r="W86" s="35" t="s">
        <v>164</v>
      </c>
      <c r="X86" s="36"/>
      <c r="Y86" s="36"/>
      <c r="Z86" s="35"/>
      <c r="AA86" s="77" t="s">
        <v>324</v>
      </c>
      <c r="AB86" s="48" t="s">
        <v>218</v>
      </c>
    </row>
    <row r="87" spans="2:28" ht="75.75" thickBot="1" x14ac:dyDescent="0.3">
      <c r="B87" s="80"/>
      <c r="C87" s="95"/>
      <c r="D87" s="95"/>
      <c r="E87" s="98"/>
      <c r="F87" s="27"/>
      <c r="G87" s="39" t="s">
        <v>225</v>
      </c>
      <c r="H87" s="40" t="s">
        <v>92</v>
      </c>
      <c r="I87" s="35" t="s">
        <v>214</v>
      </c>
      <c r="J87" s="36" t="s">
        <v>164</v>
      </c>
      <c r="K87" s="36" t="s">
        <v>164</v>
      </c>
      <c r="L87" s="35" t="s">
        <v>220</v>
      </c>
      <c r="M87" s="36">
        <v>6</v>
      </c>
      <c r="N87" s="36">
        <v>1</v>
      </c>
      <c r="O87" s="36">
        <f>M87*N87</f>
        <v>6</v>
      </c>
      <c r="P87" s="36" t="str">
        <f t="shared" ref="P87:P105" si="64">IF(O87&lt;=4,"B",IF(O87&lt;=8,"M",IF(O87&lt;=20,"A",IF(O87&lt;=40,"MA"))))</f>
        <v>M</v>
      </c>
      <c r="Q87" s="36">
        <v>10</v>
      </c>
      <c r="R87" s="36">
        <f t="shared" si="59"/>
        <v>60</v>
      </c>
      <c r="S87" s="36" t="str">
        <f t="shared" si="53"/>
        <v>III</v>
      </c>
      <c r="T87" s="75" t="str">
        <f t="shared" si="56"/>
        <v>(III)-MEJORABLE</v>
      </c>
      <c r="U87" s="36">
        <v>11</v>
      </c>
      <c r="V87" s="35" t="s">
        <v>215</v>
      </c>
      <c r="W87" s="36" t="s">
        <v>164</v>
      </c>
      <c r="X87" s="36"/>
      <c r="Y87" s="36"/>
      <c r="Z87" s="36"/>
      <c r="AA87" s="36"/>
      <c r="AB87" s="48" t="s">
        <v>230</v>
      </c>
    </row>
    <row r="88" spans="2:28" ht="240.75" thickBot="1" x14ac:dyDescent="0.3">
      <c r="B88" s="80"/>
      <c r="C88" s="95"/>
      <c r="D88" s="95"/>
      <c r="E88" s="98"/>
      <c r="F88" s="27"/>
      <c r="G88" s="39" t="s">
        <v>247</v>
      </c>
      <c r="H88" s="40" t="s">
        <v>176</v>
      </c>
      <c r="I88" s="35" t="s">
        <v>235</v>
      </c>
      <c r="J88" s="36" t="s">
        <v>164</v>
      </c>
      <c r="K88" s="36" t="s">
        <v>164</v>
      </c>
      <c r="L88" s="35" t="s">
        <v>164</v>
      </c>
      <c r="M88" s="36">
        <v>6</v>
      </c>
      <c r="N88" s="36">
        <v>3</v>
      </c>
      <c r="O88" s="36">
        <f>M88*N88</f>
        <v>18</v>
      </c>
      <c r="P88" s="36" t="str">
        <f t="shared" si="64"/>
        <v>A</v>
      </c>
      <c r="Q88" s="36">
        <v>60</v>
      </c>
      <c r="R88" s="36">
        <f t="shared" si="59"/>
        <v>1080</v>
      </c>
      <c r="S88" s="36" t="str">
        <f t="shared" si="53"/>
        <v>I</v>
      </c>
      <c r="T88" s="75" t="str">
        <f t="shared" si="56"/>
        <v>(I)-NO ACEPTABLE</v>
      </c>
      <c r="U88" s="36">
        <v>11</v>
      </c>
      <c r="V88" s="35" t="s">
        <v>236</v>
      </c>
      <c r="W88" s="36" t="s">
        <v>164</v>
      </c>
      <c r="X88" s="36"/>
      <c r="Y88" s="36"/>
      <c r="Z88" s="36"/>
      <c r="AA88" s="48" t="s">
        <v>326</v>
      </c>
      <c r="AB88" s="48" t="s">
        <v>325</v>
      </c>
    </row>
    <row r="89" spans="2:28" ht="135.75" thickBot="1" x14ac:dyDescent="0.3">
      <c r="B89" s="80"/>
      <c r="C89" s="95"/>
      <c r="D89" s="95"/>
      <c r="E89" s="98"/>
      <c r="F89" s="27"/>
      <c r="G89" s="39" t="s">
        <v>68</v>
      </c>
      <c r="H89" s="40" t="s">
        <v>177</v>
      </c>
      <c r="I89" s="78" t="s">
        <v>327</v>
      </c>
      <c r="J89" s="36" t="s">
        <v>164</v>
      </c>
      <c r="K89" s="36" t="s">
        <v>164</v>
      </c>
      <c r="L89" s="35" t="s">
        <v>220</v>
      </c>
      <c r="M89" s="36">
        <v>10</v>
      </c>
      <c r="N89" s="36">
        <v>2</v>
      </c>
      <c r="O89" s="36">
        <f>M89*N89</f>
        <v>20</v>
      </c>
      <c r="P89" s="36" t="str">
        <f t="shared" si="64"/>
        <v>A</v>
      </c>
      <c r="Q89" s="36">
        <v>60</v>
      </c>
      <c r="R89" s="36">
        <f t="shared" si="59"/>
        <v>1200</v>
      </c>
      <c r="S89" s="36" t="str">
        <f t="shared" si="53"/>
        <v>I</v>
      </c>
      <c r="T89" s="75" t="str">
        <f t="shared" si="56"/>
        <v>(I)-NO ACEPTABLE</v>
      </c>
      <c r="U89" s="36">
        <v>11</v>
      </c>
      <c r="V89" s="35" t="s">
        <v>210</v>
      </c>
      <c r="W89" s="36" t="s">
        <v>33</v>
      </c>
      <c r="X89" s="36"/>
      <c r="Y89" s="36"/>
      <c r="Z89" s="78" t="s">
        <v>328</v>
      </c>
      <c r="AA89" s="78" t="s">
        <v>329</v>
      </c>
      <c r="AB89" s="48" t="s">
        <v>229</v>
      </c>
    </row>
    <row r="90" spans="2:28" ht="165.75" thickBot="1" x14ac:dyDescent="0.3">
      <c r="B90" s="80"/>
      <c r="C90" s="95"/>
      <c r="D90" s="95"/>
      <c r="E90" s="98"/>
      <c r="F90" s="27"/>
      <c r="G90" s="39" t="s">
        <v>46</v>
      </c>
      <c r="H90" s="40" t="s">
        <v>168</v>
      </c>
      <c r="I90" s="35" t="s">
        <v>211</v>
      </c>
      <c r="J90" s="36" t="s">
        <v>164</v>
      </c>
      <c r="K90" s="36" t="s">
        <v>164</v>
      </c>
      <c r="L90" s="35" t="s">
        <v>220</v>
      </c>
      <c r="M90" s="36">
        <v>6</v>
      </c>
      <c r="N90" s="36">
        <v>2</v>
      </c>
      <c r="O90" s="36">
        <f>M90*N90</f>
        <v>12</v>
      </c>
      <c r="P90" s="36" t="str">
        <f t="shared" si="64"/>
        <v>A</v>
      </c>
      <c r="Q90" s="36">
        <v>60</v>
      </c>
      <c r="R90" s="36">
        <f t="shared" si="59"/>
        <v>720</v>
      </c>
      <c r="S90" s="36" t="str">
        <f t="shared" si="53"/>
        <v>I</v>
      </c>
      <c r="T90" s="75" t="str">
        <f t="shared" si="56"/>
        <v>(I)-NO ACEPTABLE</v>
      </c>
      <c r="U90" s="36">
        <v>11</v>
      </c>
      <c r="V90" s="35" t="s">
        <v>213</v>
      </c>
      <c r="W90" s="36" t="s">
        <v>33</v>
      </c>
      <c r="X90" s="36"/>
      <c r="Y90" s="36"/>
      <c r="Z90" s="78" t="s">
        <v>331</v>
      </c>
      <c r="AA90" s="36"/>
      <c r="AB90" s="48" t="s">
        <v>330</v>
      </c>
    </row>
    <row r="91" spans="2:28" ht="75.75" thickBot="1" x14ac:dyDescent="0.3">
      <c r="B91" s="81"/>
      <c r="C91" s="96"/>
      <c r="D91" s="96"/>
      <c r="E91" s="99"/>
      <c r="F91" s="62"/>
      <c r="G91" s="53" t="s">
        <v>183</v>
      </c>
      <c r="H91" s="57" t="s">
        <v>92</v>
      </c>
      <c r="I91" s="49" t="s">
        <v>219</v>
      </c>
      <c r="J91" s="50" t="s">
        <v>221</v>
      </c>
      <c r="K91" s="50" t="s">
        <v>164</v>
      </c>
      <c r="L91" s="49" t="s">
        <v>284</v>
      </c>
      <c r="M91" s="50">
        <v>6</v>
      </c>
      <c r="N91" s="50">
        <v>2</v>
      </c>
      <c r="O91" s="50">
        <f>M91*N91</f>
        <v>12</v>
      </c>
      <c r="P91" s="50" t="str">
        <f t="shared" si="64"/>
        <v>A</v>
      </c>
      <c r="Q91" s="50">
        <v>10</v>
      </c>
      <c r="R91" s="50">
        <f t="shared" si="59"/>
        <v>120</v>
      </c>
      <c r="S91" s="50" t="str">
        <f t="shared" si="53"/>
        <v>II</v>
      </c>
      <c r="T91" s="75" t="str">
        <f t="shared" si="56"/>
        <v>(III)-MEJORABLE</v>
      </c>
      <c r="U91" s="50">
        <v>11</v>
      </c>
      <c r="V91" s="49" t="s">
        <v>222</v>
      </c>
      <c r="W91" s="50" t="s">
        <v>33</v>
      </c>
      <c r="X91" s="50"/>
      <c r="Y91" s="50"/>
      <c r="Z91" s="50"/>
      <c r="AA91" s="50"/>
      <c r="AB91" s="58"/>
    </row>
    <row r="92" spans="2:28" ht="120.75" thickBot="1" x14ac:dyDescent="0.3">
      <c r="B92" s="91" t="s">
        <v>285</v>
      </c>
      <c r="C92" s="94" t="s">
        <v>34</v>
      </c>
      <c r="D92" s="94" t="s">
        <v>305</v>
      </c>
      <c r="E92" s="94" t="s">
        <v>309</v>
      </c>
      <c r="F92" s="88" t="s">
        <v>33</v>
      </c>
      <c r="G92" s="44" t="s">
        <v>64</v>
      </c>
      <c r="H92" s="44" t="s">
        <v>92</v>
      </c>
      <c r="I92" s="44" t="s">
        <v>163</v>
      </c>
      <c r="J92" s="45" t="s">
        <v>164</v>
      </c>
      <c r="K92" s="45" t="s">
        <v>164</v>
      </c>
      <c r="L92" s="45" t="s">
        <v>164</v>
      </c>
      <c r="M92" s="45">
        <v>6</v>
      </c>
      <c r="N92" s="45">
        <v>4</v>
      </c>
      <c r="O92" s="45">
        <f t="shared" ref="O92:O94" si="65">M92*N92</f>
        <v>24</v>
      </c>
      <c r="P92" s="45" t="str">
        <f t="shared" si="64"/>
        <v>MA</v>
      </c>
      <c r="Q92" s="45">
        <v>25</v>
      </c>
      <c r="R92" s="45">
        <f t="shared" si="59"/>
        <v>600</v>
      </c>
      <c r="S92" s="45" t="str">
        <f t="shared" ref="S92:S105" si="66">IF(R92&lt;=20,"IV",IF(R92&lt;=100,"III",IF(R92&lt;=500,"II",IF(R92&lt;=4000,"I"))))</f>
        <v>I</v>
      </c>
      <c r="T92" s="75" t="str">
        <f t="shared" si="56"/>
        <v>(I)-NO ACEPTABLE</v>
      </c>
      <c r="U92" s="45">
        <v>1</v>
      </c>
      <c r="V92" s="46" t="s">
        <v>189</v>
      </c>
      <c r="W92" s="45" t="s">
        <v>164</v>
      </c>
      <c r="X92" s="45"/>
      <c r="Y92" s="45"/>
      <c r="Z92" s="44" t="s">
        <v>238</v>
      </c>
      <c r="AA92" s="44" t="s">
        <v>239</v>
      </c>
      <c r="AB92" s="47" t="s">
        <v>244</v>
      </c>
    </row>
    <row r="93" spans="2:28" ht="150.75" thickBot="1" x14ac:dyDescent="0.3">
      <c r="B93" s="92"/>
      <c r="C93" s="95"/>
      <c r="D93" s="95"/>
      <c r="E93" s="95"/>
      <c r="F93" s="89"/>
      <c r="G93" s="35" t="s">
        <v>249</v>
      </c>
      <c r="H93" s="35" t="s">
        <v>251</v>
      </c>
      <c r="I93" s="35" t="s">
        <v>278</v>
      </c>
      <c r="J93" s="36" t="s">
        <v>164</v>
      </c>
      <c r="K93" s="35" t="s">
        <v>252</v>
      </c>
      <c r="L93" s="36" t="s">
        <v>164</v>
      </c>
      <c r="M93" s="36">
        <v>2</v>
      </c>
      <c r="N93" s="36">
        <v>1</v>
      </c>
      <c r="O93" s="36">
        <f t="shared" si="65"/>
        <v>2</v>
      </c>
      <c r="P93" s="36" t="str">
        <f t="shared" si="64"/>
        <v>B</v>
      </c>
      <c r="Q93" s="36">
        <v>10</v>
      </c>
      <c r="R93" s="36">
        <f t="shared" si="59"/>
        <v>20</v>
      </c>
      <c r="S93" s="36" t="str">
        <f t="shared" si="66"/>
        <v>IV</v>
      </c>
      <c r="T93" s="75" t="str">
        <f t="shared" si="56"/>
        <v>(IV)-ACEPTABLE</v>
      </c>
      <c r="U93" s="36">
        <v>1</v>
      </c>
      <c r="V93" s="38" t="s">
        <v>277</v>
      </c>
      <c r="W93" s="36" t="s">
        <v>33</v>
      </c>
      <c r="X93" s="36"/>
      <c r="Y93" s="36"/>
      <c r="Z93" s="35"/>
      <c r="AA93" s="76" t="s">
        <v>321</v>
      </c>
      <c r="AB93" s="48"/>
    </row>
    <row r="94" spans="2:28" ht="150.75" thickBot="1" x14ac:dyDescent="0.3">
      <c r="B94" s="92"/>
      <c r="C94" s="95"/>
      <c r="D94" s="95"/>
      <c r="E94" s="95"/>
      <c r="F94" s="89"/>
      <c r="G94" s="35" t="s">
        <v>248</v>
      </c>
      <c r="H94" s="35" t="s">
        <v>251</v>
      </c>
      <c r="I94" s="35" t="s">
        <v>255</v>
      </c>
      <c r="J94" s="36" t="s">
        <v>164</v>
      </c>
      <c r="K94" s="35" t="s">
        <v>253</v>
      </c>
      <c r="L94" s="36" t="s">
        <v>164</v>
      </c>
      <c r="M94" s="36">
        <v>2</v>
      </c>
      <c r="N94" s="36">
        <v>1</v>
      </c>
      <c r="O94" s="36">
        <f t="shared" si="65"/>
        <v>2</v>
      </c>
      <c r="P94" s="36" t="str">
        <f t="shared" si="64"/>
        <v>B</v>
      </c>
      <c r="Q94" s="36">
        <v>10</v>
      </c>
      <c r="R94" s="36">
        <f t="shared" si="59"/>
        <v>20</v>
      </c>
      <c r="S94" s="36" t="str">
        <f t="shared" si="66"/>
        <v>IV</v>
      </c>
      <c r="T94" s="75" t="str">
        <f t="shared" si="56"/>
        <v>(IV)-ACEPTABLE</v>
      </c>
      <c r="U94" s="36">
        <v>1</v>
      </c>
      <c r="V94" s="38" t="s">
        <v>254</v>
      </c>
      <c r="W94" s="36" t="s">
        <v>33</v>
      </c>
      <c r="X94" s="36"/>
      <c r="Y94" s="36"/>
      <c r="Z94" s="35"/>
      <c r="AA94" s="76" t="s">
        <v>316</v>
      </c>
      <c r="AB94" s="48"/>
    </row>
    <row r="95" spans="2:28" ht="15.75" thickBot="1" x14ac:dyDescent="0.3">
      <c r="B95" s="92"/>
      <c r="C95" s="95"/>
      <c r="D95" s="95"/>
      <c r="E95" s="95"/>
      <c r="F95" s="89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75" t="str">
        <f t="shared" si="56"/>
        <v/>
      </c>
      <c r="U95" s="35"/>
      <c r="V95" s="35"/>
      <c r="W95" s="35"/>
      <c r="X95" s="35"/>
      <c r="Y95" s="35"/>
      <c r="Z95" s="35"/>
      <c r="AA95" s="35"/>
      <c r="AB95" s="48"/>
    </row>
    <row r="96" spans="2:28" ht="75.75" thickBot="1" x14ac:dyDescent="0.3">
      <c r="B96" s="92"/>
      <c r="C96" s="95"/>
      <c r="D96" s="95"/>
      <c r="E96" s="95"/>
      <c r="F96" s="89"/>
      <c r="G96" s="35" t="s">
        <v>169</v>
      </c>
      <c r="H96" s="36" t="s">
        <v>170</v>
      </c>
      <c r="I96" s="35" t="s">
        <v>192</v>
      </c>
      <c r="J96" s="35" t="s">
        <v>194</v>
      </c>
      <c r="K96" s="36" t="s">
        <v>164</v>
      </c>
      <c r="L96" s="35" t="s">
        <v>195</v>
      </c>
      <c r="M96" s="36">
        <v>2</v>
      </c>
      <c r="N96" s="36">
        <v>4</v>
      </c>
      <c r="O96" s="36">
        <f>M96*N96</f>
        <v>8</v>
      </c>
      <c r="P96" s="36" t="str">
        <f t="shared" si="64"/>
        <v>M</v>
      </c>
      <c r="Q96" s="36">
        <v>10</v>
      </c>
      <c r="R96" s="36">
        <f t="shared" si="59"/>
        <v>80</v>
      </c>
      <c r="S96" s="36" t="str">
        <f t="shared" si="66"/>
        <v>III</v>
      </c>
      <c r="T96" s="75" t="str">
        <f t="shared" si="56"/>
        <v>(III)-MEJORABLE</v>
      </c>
      <c r="U96" s="36">
        <v>1</v>
      </c>
      <c r="V96" s="35" t="s">
        <v>196</v>
      </c>
      <c r="W96" s="36" t="s">
        <v>164</v>
      </c>
      <c r="X96" s="36"/>
      <c r="Y96" s="36"/>
      <c r="Z96" s="35"/>
      <c r="AA96" s="35" t="s">
        <v>286</v>
      </c>
      <c r="AB96" s="48"/>
    </row>
    <row r="97" spans="2:28" ht="90.75" thickBot="1" x14ac:dyDescent="0.3">
      <c r="B97" s="92"/>
      <c r="C97" s="95"/>
      <c r="D97" s="95"/>
      <c r="E97" s="95"/>
      <c r="F97" s="89"/>
      <c r="G97" s="39" t="s">
        <v>287</v>
      </c>
      <c r="H97" s="40" t="s">
        <v>176</v>
      </c>
      <c r="I97" s="35" t="s">
        <v>288</v>
      </c>
      <c r="J97" s="36" t="s">
        <v>164</v>
      </c>
      <c r="K97" s="36" t="s">
        <v>164</v>
      </c>
      <c r="L97" s="35" t="s">
        <v>164</v>
      </c>
      <c r="M97" s="36">
        <v>2</v>
      </c>
      <c r="N97" s="36">
        <v>3</v>
      </c>
      <c r="O97" s="36">
        <f>M97*N97</f>
        <v>6</v>
      </c>
      <c r="P97" s="36" t="str">
        <f t="shared" si="64"/>
        <v>M</v>
      </c>
      <c r="Q97" s="36">
        <v>10</v>
      </c>
      <c r="R97" s="36">
        <f t="shared" si="59"/>
        <v>60</v>
      </c>
      <c r="S97" s="36" t="str">
        <f t="shared" si="66"/>
        <v>III</v>
      </c>
      <c r="T97" s="75" t="str">
        <f t="shared" si="56"/>
        <v>(III)-MEJORABLE</v>
      </c>
      <c r="U97" s="36">
        <v>11</v>
      </c>
      <c r="V97" s="35" t="s">
        <v>289</v>
      </c>
      <c r="W97" s="36" t="s">
        <v>33</v>
      </c>
      <c r="X97" s="35"/>
      <c r="Y97" s="35"/>
      <c r="Z97" s="35"/>
      <c r="AA97" s="35"/>
      <c r="AB97" s="48" t="s">
        <v>301</v>
      </c>
    </row>
    <row r="98" spans="2:28" ht="120.75" thickBot="1" x14ac:dyDescent="0.3">
      <c r="B98" s="92"/>
      <c r="C98" s="95"/>
      <c r="D98" s="95"/>
      <c r="E98" s="95"/>
      <c r="F98" s="89"/>
      <c r="G98" s="39" t="s">
        <v>69</v>
      </c>
      <c r="H98" s="39" t="s">
        <v>173</v>
      </c>
      <c r="I98" s="35" t="s">
        <v>201</v>
      </c>
      <c r="J98" s="36" t="s">
        <v>164</v>
      </c>
      <c r="K98" s="36" t="s">
        <v>164</v>
      </c>
      <c r="L98" s="36" t="s">
        <v>164</v>
      </c>
      <c r="M98" s="36">
        <v>2</v>
      </c>
      <c r="N98" s="36">
        <v>3</v>
      </c>
      <c r="O98" s="36">
        <f t="shared" ref="O98" si="67">M98*N98</f>
        <v>6</v>
      </c>
      <c r="P98" s="36" t="str">
        <f t="shared" si="64"/>
        <v>M</v>
      </c>
      <c r="Q98" s="36">
        <v>10</v>
      </c>
      <c r="R98" s="36">
        <f t="shared" si="59"/>
        <v>60</v>
      </c>
      <c r="S98" s="36" t="str">
        <f t="shared" si="66"/>
        <v>III</v>
      </c>
      <c r="T98" s="75" t="str">
        <f t="shared" si="56"/>
        <v>(III)-MEJORABLE</v>
      </c>
      <c r="U98" s="36">
        <v>6</v>
      </c>
      <c r="V98" s="35" t="s">
        <v>202</v>
      </c>
      <c r="W98" s="36" t="s">
        <v>164</v>
      </c>
      <c r="X98" s="36"/>
      <c r="Y98" s="36"/>
      <c r="Z98" s="36"/>
      <c r="AA98" s="35" t="s">
        <v>274</v>
      </c>
      <c r="AB98" s="48"/>
    </row>
    <row r="99" spans="2:28" ht="15.75" thickBot="1" x14ac:dyDescent="0.3">
      <c r="B99" s="92"/>
      <c r="C99" s="95"/>
      <c r="D99" s="95"/>
      <c r="E99" s="95"/>
      <c r="F99" s="89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75" t="str">
        <f t="shared" si="56"/>
        <v/>
      </c>
      <c r="U99" s="38"/>
      <c r="V99" s="38"/>
      <c r="W99" s="38"/>
      <c r="X99" s="38"/>
      <c r="Y99" s="38"/>
      <c r="Z99" s="38"/>
      <c r="AA99" s="38"/>
      <c r="AB99" s="56"/>
    </row>
    <row r="100" spans="2:28" ht="60.75" thickBot="1" x14ac:dyDescent="0.3">
      <c r="B100" s="93"/>
      <c r="C100" s="96"/>
      <c r="D100" s="96"/>
      <c r="E100" s="96"/>
      <c r="F100" s="62"/>
      <c r="G100" s="60" t="s">
        <v>260</v>
      </c>
      <c r="H100" s="57" t="s">
        <v>177</v>
      </c>
      <c r="I100" s="49" t="s">
        <v>209</v>
      </c>
      <c r="J100" s="50" t="s">
        <v>164</v>
      </c>
      <c r="K100" s="50" t="s">
        <v>164</v>
      </c>
      <c r="L100" s="49" t="s">
        <v>164</v>
      </c>
      <c r="M100" s="50">
        <v>2</v>
      </c>
      <c r="N100" s="50">
        <v>1</v>
      </c>
      <c r="O100" s="50">
        <f>M100*N100</f>
        <v>2</v>
      </c>
      <c r="P100" s="50" t="str">
        <f t="shared" si="64"/>
        <v>B</v>
      </c>
      <c r="Q100" s="50">
        <v>10</v>
      </c>
      <c r="R100" s="50">
        <f t="shared" si="59"/>
        <v>20</v>
      </c>
      <c r="S100" s="50" t="str">
        <f t="shared" si="66"/>
        <v>IV</v>
      </c>
      <c r="T100" s="75" t="str">
        <f t="shared" si="56"/>
        <v>(IV)-ACEPTABLE</v>
      </c>
      <c r="U100" s="50">
        <v>1</v>
      </c>
      <c r="V100" s="49" t="s">
        <v>210</v>
      </c>
      <c r="W100" s="50" t="s">
        <v>33</v>
      </c>
      <c r="X100" s="50"/>
      <c r="Y100" s="50"/>
      <c r="Z100" s="50"/>
      <c r="AA100" s="50"/>
      <c r="AB100" s="51" t="s">
        <v>263</v>
      </c>
    </row>
    <row r="101" spans="2:28" ht="120.75" thickBot="1" x14ac:dyDescent="0.3">
      <c r="B101" s="79" t="s">
        <v>300</v>
      </c>
      <c r="C101" s="82" t="s">
        <v>34</v>
      </c>
      <c r="D101" s="82" t="s">
        <v>306</v>
      </c>
      <c r="E101" s="85" t="s">
        <v>310</v>
      </c>
      <c r="F101" s="88" t="s">
        <v>33</v>
      </c>
      <c r="G101" s="67" t="s">
        <v>64</v>
      </c>
      <c r="H101" s="67" t="s">
        <v>92</v>
      </c>
      <c r="I101" s="68" t="s">
        <v>163</v>
      </c>
      <c r="J101" s="69" t="s">
        <v>164</v>
      </c>
      <c r="K101" s="69" t="s">
        <v>164</v>
      </c>
      <c r="L101" s="69" t="s">
        <v>164</v>
      </c>
      <c r="M101" s="69">
        <v>6</v>
      </c>
      <c r="N101" s="69">
        <v>2</v>
      </c>
      <c r="O101" s="69">
        <f t="shared" ref="O101:O104" si="68">M101*N101</f>
        <v>12</v>
      </c>
      <c r="P101" s="69" t="str">
        <f t="shared" si="64"/>
        <v>A</v>
      </c>
      <c r="Q101" s="69">
        <v>25</v>
      </c>
      <c r="R101" s="69">
        <f>O101*Q101</f>
        <v>300</v>
      </c>
      <c r="S101" s="69" t="str">
        <f t="shared" si="66"/>
        <v>II</v>
      </c>
      <c r="T101" s="75" t="str">
        <f t="shared" si="56"/>
        <v>(II)-ACEPTABLE CON CONTROL ESPECIFICO</v>
      </c>
      <c r="U101" s="69">
        <v>10</v>
      </c>
      <c r="V101" s="67" t="s">
        <v>189</v>
      </c>
      <c r="W101" s="69" t="s">
        <v>164</v>
      </c>
      <c r="X101" s="69"/>
      <c r="Y101" s="69"/>
      <c r="Z101" s="67" t="s">
        <v>238</v>
      </c>
      <c r="AA101" s="67" t="s">
        <v>239</v>
      </c>
      <c r="AB101" s="70" t="s">
        <v>244</v>
      </c>
    </row>
    <row r="102" spans="2:28" ht="150.75" thickBot="1" x14ac:dyDescent="0.3">
      <c r="B102" s="80"/>
      <c r="C102" s="83"/>
      <c r="D102" s="83"/>
      <c r="E102" s="86"/>
      <c r="F102" s="89"/>
      <c r="G102" s="64" t="s">
        <v>249</v>
      </c>
      <c r="H102" s="64" t="s">
        <v>251</v>
      </c>
      <c r="I102" s="65" t="s">
        <v>278</v>
      </c>
      <c r="J102" s="66" t="s">
        <v>164</v>
      </c>
      <c r="K102" s="65" t="s">
        <v>252</v>
      </c>
      <c r="L102" s="66" t="s">
        <v>164</v>
      </c>
      <c r="M102" s="66">
        <v>2</v>
      </c>
      <c r="N102" s="66">
        <v>1</v>
      </c>
      <c r="O102" s="66">
        <f t="shared" si="68"/>
        <v>2</v>
      </c>
      <c r="P102" s="66" t="str">
        <f t="shared" si="64"/>
        <v>B</v>
      </c>
      <c r="Q102" s="66">
        <v>10</v>
      </c>
      <c r="R102" s="66">
        <f>O102*Q102</f>
        <v>20</v>
      </c>
      <c r="S102" s="66" t="str">
        <f t="shared" si="66"/>
        <v>IV</v>
      </c>
      <c r="T102" s="75" t="str">
        <f t="shared" si="56"/>
        <v>(IV)-ACEPTABLE</v>
      </c>
      <c r="U102" s="66">
        <v>10</v>
      </c>
      <c r="V102" s="64" t="s">
        <v>277</v>
      </c>
      <c r="W102" s="66" t="s">
        <v>33</v>
      </c>
      <c r="X102" s="66"/>
      <c r="Y102" s="66"/>
      <c r="Z102" s="64"/>
      <c r="AA102" s="76" t="s">
        <v>321</v>
      </c>
      <c r="AB102" s="71"/>
    </row>
    <row r="103" spans="2:28" ht="240.75" thickBot="1" x14ac:dyDescent="0.3">
      <c r="B103" s="80"/>
      <c r="C103" s="83"/>
      <c r="D103" s="83"/>
      <c r="E103" s="86"/>
      <c r="F103" s="89"/>
      <c r="G103" s="64" t="s">
        <v>266</v>
      </c>
      <c r="H103" s="64" t="s">
        <v>92</v>
      </c>
      <c r="I103" s="65" t="s">
        <v>264</v>
      </c>
      <c r="J103" s="66" t="s">
        <v>164</v>
      </c>
      <c r="K103" s="65" t="s">
        <v>164</v>
      </c>
      <c r="L103" s="66" t="s">
        <v>164</v>
      </c>
      <c r="M103" s="66">
        <v>2</v>
      </c>
      <c r="N103" s="66">
        <v>1</v>
      </c>
      <c r="O103" s="66">
        <f t="shared" si="68"/>
        <v>2</v>
      </c>
      <c r="P103" s="66" t="str">
        <f t="shared" si="64"/>
        <v>B</v>
      </c>
      <c r="Q103" s="66">
        <v>10</v>
      </c>
      <c r="R103" s="66">
        <f>O103*Q103</f>
        <v>20</v>
      </c>
      <c r="S103" s="66" t="str">
        <f t="shared" si="66"/>
        <v>IV</v>
      </c>
      <c r="T103" s="75" t="str">
        <f t="shared" si="56"/>
        <v>(IV)-ACEPTABLE</v>
      </c>
      <c r="U103" s="66">
        <v>10</v>
      </c>
      <c r="V103" s="64" t="s">
        <v>265</v>
      </c>
      <c r="W103" s="66" t="s">
        <v>33</v>
      </c>
      <c r="X103" s="66"/>
      <c r="Y103" s="66"/>
      <c r="Z103" s="64"/>
      <c r="AA103" s="48" t="s">
        <v>322</v>
      </c>
      <c r="AB103" s="71"/>
    </row>
    <row r="104" spans="2:28" ht="150.75" thickBot="1" x14ac:dyDescent="0.3">
      <c r="B104" s="80"/>
      <c r="C104" s="83"/>
      <c r="D104" s="83"/>
      <c r="E104" s="86"/>
      <c r="F104" s="89"/>
      <c r="G104" s="64" t="s">
        <v>248</v>
      </c>
      <c r="H104" s="64" t="s">
        <v>251</v>
      </c>
      <c r="I104" s="65" t="s">
        <v>255</v>
      </c>
      <c r="J104" s="66" t="s">
        <v>164</v>
      </c>
      <c r="K104" s="64" t="s">
        <v>253</v>
      </c>
      <c r="L104" s="66" t="s">
        <v>164</v>
      </c>
      <c r="M104" s="66">
        <v>2</v>
      </c>
      <c r="N104" s="66">
        <v>1</v>
      </c>
      <c r="O104" s="66">
        <f t="shared" si="68"/>
        <v>2</v>
      </c>
      <c r="P104" s="66" t="str">
        <f t="shared" si="64"/>
        <v>B</v>
      </c>
      <c r="Q104" s="66">
        <v>10</v>
      </c>
      <c r="R104" s="66">
        <f>O104*Q104</f>
        <v>20</v>
      </c>
      <c r="S104" s="66" t="str">
        <f t="shared" si="66"/>
        <v>IV</v>
      </c>
      <c r="T104" s="75" t="str">
        <f t="shared" si="56"/>
        <v>(IV)-ACEPTABLE</v>
      </c>
      <c r="U104" s="66">
        <v>10</v>
      </c>
      <c r="V104" s="64" t="s">
        <v>254</v>
      </c>
      <c r="W104" s="66" t="s">
        <v>33</v>
      </c>
      <c r="X104" s="66"/>
      <c r="Y104" s="66"/>
      <c r="Z104" s="64"/>
      <c r="AA104" s="76" t="s">
        <v>316</v>
      </c>
      <c r="AB104" s="71"/>
    </row>
    <row r="105" spans="2:28" ht="75.75" thickBot="1" x14ac:dyDescent="0.3">
      <c r="B105" s="80"/>
      <c r="C105" s="83"/>
      <c r="D105" s="83"/>
      <c r="E105" s="86"/>
      <c r="F105" s="89"/>
      <c r="G105" s="64" t="s">
        <v>169</v>
      </c>
      <c r="H105" s="66" t="s">
        <v>170</v>
      </c>
      <c r="I105" s="65" t="s">
        <v>192</v>
      </c>
      <c r="J105" s="64" t="s">
        <v>194</v>
      </c>
      <c r="K105" s="66" t="s">
        <v>164</v>
      </c>
      <c r="L105" s="65" t="s">
        <v>195</v>
      </c>
      <c r="M105" s="66">
        <v>2</v>
      </c>
      <c r="N105" s="66">
        <v>4</v>
      </c>
      <c r="O105" s="66">
        <f>M105*N105</f>
        <v>8</v>
      </c>
      <c r="P105" s="66" t="str">
        <f t="shared" si="64"/>
        <v>M</v>
      </c>
      <c r="Q105" s="66">
        <v>10</v>
      </c>
      <c r="R105" s="66">
        <f t="shared" ref="R105" si="69">O105*Q105</f>
        <v>80</v>
      </c>
      <c r="S105" s="66" t="str">
        <f t="shared" si="66"/>
        <v>III</v>
      </c>
      <c r="T105" s="75" t="str">
        <f t="shared" si="56"/>
        <v>(III)-MEJORABLE</v>
      </c>
      <c r="U105" s="66">
        <v>10</v>
      </c>
      <c r="V105" s="64" t="s">
        <v>196</v>
      </c>
      <c r="W105" s="66" t="s">
        <v>164</v>
      </c>
      <c r="X105" s="66"/>
      <c r="Y105" s="66"/>
      <c r="Z105" s="64" t="s">
        <v>197</v>
      </c>
      <c r="AA105" s="64" t="s">
        <v>198</v>
      </c>
      <c r="AB105" s="72" t="s">
        <v>282</v>
      </c>
    </row>
    <row r="106" spans="2:28" ht="15.75" thickBot="1" x14ac:dyDescent="0.3">
      <c r="B106" s="81"/>
      <c r="C106" s="84"/>
      <c r="D106" s="84"/>
      <c r="E106" s="87"/>
      <c r="F106" s="90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5" t="str">
        <f t="shared" si="56"/>
        <v/>
      </c>
      <c r="U106" s="73"/>
      <c r="V106" s="73"/>
      <c r="W106" s="73"/>
      <c r="X106" s="73"/>
      <c r="Y106" s="73"/>
      <c r="Z106" s="73"/>
      <c r="AA106" s="73"/>
      <c r="AB106" s="74"/>
    </row>
  </sheetData>
  <autoFilter ref="B3:AB106" xr:uid="{0FA5BF86-0BFD-4CEF-8C01-219A188F6C47}">
    <filterColumn colId="5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9" showButton="0"/>
    <filterColumn colId="20" showButton="0"/>
    <filterColumn colId="22" showButton="0"/>
    <filterColumn colId="23" showButton="0"/>
    <filterColumn colId="24" showButton="0"/>
    <filterColumn colId="25" showButton="0"/>
  </autoFilter>
  <mergeCells count="72">
    <mergeCell ref="D45:D58"/>
    <mergeCell ref="B28:B44"/>
    <mergeCell ref="C28:C44"/>
    <mergeCell ref="D28:D44"/>
    <mergeCell ref="F6:F13"/>
    <mergeCell ref="E6:E13"/>
    <mergeCell ref="D6:D13"/>
    <mergeCell ref="C6:C13"/>
    <mergeCell ref="B6:B13"/>
    <mergeCell ref="B3:B5"/>
    <mergeCell ref="C3:C5"/>
    <mergeCell ref="D3:D5"/>
    <mergeCell ref="E3:E5"/>
    <mergeCell ref="F3:F5"/>
    <mergeCell ref="X3:AB3"/>
    <mergeCell ref="G4:G5"/>
    <mergeCell ref="H4:H5"/>
    <mergeCell ref="J4:J5"/>
    <mergeCell ref="K4:K5"/>
    <mergeCell ref="L4:L5"/>
    <mergeCell ref="G3:H3"/>
    <mergeCell ref="R4:R5"/>
    <mergeCell ref="I3:I5"/>
    <mergeCell ref="J3:L3"/>
    <mergeCell ref="M3:S3"/>
    <mergeCell ref="U3:W3"/>
    <mergeCell ref="M4:M5"/>
    <mergeCell ref="N4:N5"/>
    <mergeCell ref="O4:O5"/>
    <mergeCell ref="P4:P5"/>
    <mergeCell ref="Q4:Q5"/>
    <mergeCell ref="Y4:Y5"/>
    <mergeCell ref="Z4:Z5"/>
    <mergeCell ref="AA4:AA5"/>
    <mergeCell ref="AB4:AB5"/>
    <mergeCell ref="S4:S5"/>
    <mergeCell ref="T4:T5"/>
    <mergeCell ref="U4:U5"/>
    <mergeCell ref="V4:V5"/>
    <mergeCell ref="W4:W5"/>
    <mergeCell ref="X4:X5"/>
    <mergeCell ref="F65:F72"/>
    <mergeCell ref="B65:B73"/>
    <mergeCell ref="C65:C73"/>
    <mergeCell ref="D65:D73"/>
    <mergeCell ref="E65:E73"/>
    <mergeCell ref="B74:B91"/>
    <mergeCell ref="C74:C91"/>
    <mergeCell ref="D74:D91"/>
    <mergeCell ref="E74:E91"/>
    <mergeCell ref="B14:B27"/>
    <mergeCell ref="C14:C27"/>
    <mergeCell ref="D14:D27"/>
    <mergeCell ref="E14:E27"/>
    <mergeCell ref="B59:B64"/>
    <mergeCell ref="C59:C64"/>
    <mergeCell ref="D59:D64"/>
    <mergeCell ref="E59:E64"/>
    <mergeCell ref="E45:E58"/>
    <mergeCell ref="E28:E44"/>
    <mergeCell ref="B45:B58"/>
    <mergeCell ref="C45:C58"/>
    <mergeCell ref="B92:B100"/>
    <mergeCell ref="C92:C100"/>
    <mergeCell ref="D92:D100"/>
    <mergeCell ref="E92:E100"/>
    <mergeCell ref="F92:F99"/>
    <mergeCell ref="B101:B106"/>
    <mergeCell ref="C101:C106"/>
    <mergeCell ref="D101:D106"/>
    <mergeCell ref="E101:E106"/>
    <mergeCell ref="F101:F106"/>
  </mergeCells>
  <conditionalFormatting sqref="T6:T106">
    <cfRule type="containsText" dxfId="4" priority="4" operator="containsText" text="ACEPTABLE  CON CONTROL ESPECIFICO">
      <formula>NOT(ISERROR(SEARCH("ACEPTABLE  CON CONTROL ESPECIFICO",T6)))</formula>
    </cfRule>
    <cfRule type="containsText" dxfId="3" priority="5" operator="containsText" text="NO ACEPTABLE">
      <formula>NOT(ISERROR(SEARCH("NO ACEPTABLE",T6)))</formula>
    </cfRule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6:T106">
    <cfRule type="containsText" dxfId="2" priority="3" operator="containsText" text="ACEPTABLE CON CONTROL ESPECIFICO">
      <formula>NOT(ISERROR(SEARCH("ACEPTABLE CON CONTROL ESPECIFICO",T6)))</formula>
    </cfRule>
  </conditionalFormatting>
  <conditionalFormatting sqref="T6:T106">
    <cfRule type="containsText" dxfId="1" priority="2" operator="containsText" text="MEJORABLE">
      <formula>NOT(ISERROR(SEARCH("MEJORABLE",T6)))</formula>
    </cfRule>
  </conditionalFormatting>
  <conditionalFormatting sqref="T6:T106">
    <cfRule type="containsText" dxfId="0" priority="1" operator="containsText" text="(IV)-ACEPTABLE">
      <formula>NOT(ISERROR(SEARCH("(IV)-ACEPTABLE",T6)))</formula>
    </cfRule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EC537-8FFF-4F01-AF52-C010B1DA8D1D}">
  <dimension ref="A1"/>
  <sheetViews>
    <sheetView topLeftCell="A3" zoomScaleNormal="100" workbookViewId="0">
      <selection activeCell="B3" sqref="B3:M75"/>
    </sheetView>
  </sheetViews>
  <sheetFormatPr baseColWidth="10" defaultRowHeight="15" x14ac:dyDescent="0.25"/>
  <cols>
    <col min="3" max="4" width="11.42578125" customWidth="1"/>
    <col min="6" max="6" width="11.425781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A6B29-BC5A-4C13-8041-1FF87E9BF2E1}">
  <dimension ref="B2:F37"/>
  <sheetViews>
    <sheetView topLeftCell="A28" zoomScale="70" zoomScaleNormal="70" workbookViewId="0">
      <selection activeCell="C35" sqref="C35"/>
    </sheetView>
  </sheetViews>
  <sheetFormatPr baseColWidth="10" defaultRowHeight="15" x14ac:dyDescent="0.25"/>
  <cols>
    <col min="2" max="2" width="29.140625" customWidth="1"/>
    <col min="3" max="3" width="57.85546875" customWidth="1"/>
    <col min="4" max="4" width="42.42578125" customWidth="1"/>
    <col min="6" max="6" width="34" customWidth="1"/>
  </cols>
  <sheetData>
    <row r="2" spans="2:6" x14ac:dyDescent="0.25">
      <c r="B2" s="8" t="s">
        <v>17</v>
      </c>
      <c r="C2" s="9" t="s">
        <v>93</v>
      </c>
      <c r="D2" s="8" t="s">
        <v>94</v>
      </c>
    </row>
    <row r="3" spans="2:6" ht="64.5" x14ac:dyDescent="0.25">
      <c r="B3" s="10" t="s">
        <v>95</v>
      </c>
      <c r="C3" s="11">
        <v>10</v>
      </c>
      <c r="D3" s="12" t="s">
        <v>96</v>
      </c>
    </row>
    <row r="4" spans="2:6" ht="51.75" x14ac:dyDescent="0.25">
      <c r="B4" s="10" t="s">
        <v>97</v>
      </c>
      <c r="C4" s="11">
        <v>6</v>
      </c>
      <c r="D4" s="13" t="s">
        <v>98</v>
      </c>
    </row>
    <row r="5" spans="2:6" ht="243" x14ac:dyDescent="0.25">
      <c r="B5" s="10" t="s">
        <v>99</v>
      </c>
      <c r="C5" s="11">
        <v>2</v>
      </c>
      <c r="D5" s="13" t="s">
        <v>100</v>
      </c>
    </row>
    <row r="6" spans="2:6" ht="51.75" x14ac:dyDescent="0.25">
      <c r="B6" s="10" t="s">
        <v>101</v>
      </c>
      <c r="C6" s="11" t="s">
        <v>102</v>
      </c>
      <c r="D6" s="13" t="s">
        <v>103</v>
      </c>
    </row>
    <row r="7" spans="2:6" x14ac:dyDescent="0.25">
      <c r="B7" s="14"/>
    </row>
    <row r="8" spans="2:6" x14ac:dyDescent="0.25">
      <c r="B8" s="15" t="s">
        <v>104</v>
      </c>
      <c r="C8" s="9" t="s">
        <v>105</v>
      </c>
      <c r="D8" s="15" t="s">
        <v>106</v>
      </c>
    </row>
    <row r="9" spans="2:6" ht="39" x14ac:dyDescent="0.25">
      <c r="B9" s="10" t="s">
        <v>107</v>
      </c>
      <c r="C9" s="11">
        <v>4</v>
      </c>
      <c r="D9" s="12" t="s">
        <v>108</v>
      </c>
    </row>
    <row r="10" spans="2:6" ht="39" x14ac:dyDescent="0.25">
      <c r="B10" s="10" t="s">
        <v>109</v>
      </c>
      <c r="C10" s="11">
        <v>3</v>
      </c>
      <c r="D10" s="12" t="s">
        <v>110</v>
      </c>
    </row>
    <row r="11" spans="2:6" ht="39" x14ac:dyDescent="0.25">
      <c r="B11" s="10" t="s">
        <v>111</v>
      </c>
      <c r="C11" s="11">
        <v>2</v>
      </c>
      <c r="D11" s="12" t="s">
        <v>112</v>
      </c>
    </row>
    <row r="12" spans="2:6" ht="26.25" x14ac:dyDescent="0.25">
      <c r="B12" s="10" t="s">
        <v>113</v>
      </c>
      <c r="C12" s="11">
        <v>1</v>
      </c>
      <c r="D12" s="12" t="s">
        <v>114</v>
      </c>
    </row>
    <row r="13" spans="2:6" x14ac:dyDescent="0.25">
      <c r="B13" s="14"/>
    </row>
    <row r="14" spans="2:6" x14ac:dyDescent="0.25">
      <c r="B14" s="8" t="s">
        <v>115</v>
      </c>
      <c r="C14" s="9" t="s">
        <v>93</v>
      </c>
      <c r="D14" s="8" t="s">
        <v>116</v>
      </c>
    </row>
    <row r="15" spans="2:6" ht="51" x14ac:dyDescent="0.25">
      <c r="B15" s="10" t="s">
        <v>95</v>
      </c>
      <c r="C15" s="11" t="s">
        <v>117</v>
      </c>
      <c r="D15" s="16" t="s">
        <v>118</v>
      </c>
      <c r="F15" s="17" t="s">
        <v>119</v>
      </c>
    </row>
    <row r="16" spans="2:6" ht="63.75" x14ac:dyDescent="0.25">
      <c r="B16" s="10" t="s">
        <v>97</v>
      </c>
      <c r="C16" s="11" t="s">
        <v>120</v>
      </c>
      <c r="D16" s="18" t="s">
        <v>121</v>
      </c>
      <c r="F16" s="10" t="s">
        <v>122</v>
      </c>
    </row>
    <row r="17" spans="2:6" ht="38.25" x14ac:dyDescent="0.25">
      <c r="B17" s="10" t="s">
        <v>99</v>
      </c>
      <c r="C17" s="11" t="s">
        <v>123</v>
      </c>
      <c r="D17" s="16" t="s">
        <v>124</v>
      </c>
      <c r="F17" s="10" t="s">
        <v>125</v>
      </c>
    </row>
    <row r="18" spans="2:6" ht="51" x14ac:dyDescent="0.25">
      <c r="B18" s="10" t="s">
        <v>101</v>
      </c>
      <c r="C18" s="11" t="s">
        <v>126</v>
      </c>
      <c r="D18" s="16" t="s">
        <v>127</v>
      </c>
      <c r="F18" s="10" t="s">
        <v>128</v>
      </c>
    </row>
    <row r="19" spans="2:6" x14ac:dyDescent="0.25">
      <c r="B19" s="14"/>
    </row>
    <row r="20" spans="2:6" x14ac:dyDescent="0.25">
      <c r="B20" s="148" t="s">
        <v>129</v>
      </c>
      <c r="C20" s="150" t="s">
        <v>130</v>
      </c>
      <c r="D20" s="19" t="s">
        <v>94</v>
      </c>
    </row>
    <row r="21" spans="2:6" x14ac:dyDescent="0.25">
      <c r="B21" s="149"/>
      <c r="C21" s="151"/>
      <c r="D21" s="19" t="s">
        <v>131</v>
      </c>
    </row>
    <row r="22" spans="2:6" x14ac:dyDescent="0.25">
      <c r="B22" s="20" t="s">
        <v>132</v>
      </c>
      <c r="C22" s="11">
        <v>100</v>
      </c>
      <c r="D22" s="21" t="s">
        <v>133</v>
      </c>
    </row>
    <row r="23" spans="2:6" ht="26.25" x14ac:dyDescent="0.25">
      <c r="B23" s="20" t="s">
        <v>134</v>
      </c>
      <c r="C23" s="11">
        <v>60</v>
      </c>
      <c r="D23" s="12" t="s">
        <v>135</v>
      </c>
    </row>
    <row r="24" spans="2:6" ht="26.25" x14ac:dyDescent="0.25">
      <c r="B24" s="20" t="s">
        <v>136</v>
      </c>
      <c r="C24" s="11">
        <v>25</v>
      </c>
      <c r="D24" s="12" t="s">
        <v>137</v>
      </c>
    </row>
    <row r="25" spans="2:6" ht="26.25" x14ac:dyDescent="0.25">
      <c r="B25" s="20" t="s">
        <v>138</v>
      </c>
      <c r="C25" s="11">
        <v>10</v>
      </c>
      <c r="D25" s="12" t="s">
        <v>139</v>
      </c>
    </row>
    <row r="26" spans="2:6" x14ac:dyDescent="0.25">
      <c r="B26" s="14"/>
    </row>
    <row r="27" spans="2:6" ht="38.25" x14ac:dyDescent="0.25">
      <c r="B27" s="19" t="s">
        <v>140</v>
      </c>
      <c r="C27" s="19" t="s">
        <v>141</v>
      </c>
      <c r="D27" s="19" t="s">
        <v>94</v>
      </c>
    </row>
    <row r="28" spans="2:6" ht="39" x14ac:dyDescent="0.25">
      <c r="B28" s="10" t="s">
        <v>142</v>
      </c>
      <c r="C28" s="10" t="s">
        <v>143</v>
      </c>
      <c r="D28" s="13" t="s">
        <v>144</v>
      </c>
      <c r="E28" s="22"/>
    </row>
    <row r="29" spans="2:6" x14ac:dyDescent="0.25">
      <c r="B29" s="10" t="s">
        <v>145</v>
      </c>
      <c r="C29" s="10" t="s">
        <v>146</v>
      </c>
      <c r="D29" s="23" t="s">
        <v>147</v>
      </c>
    </row>
    <row r="30" spans="2:6" ht="26.25" x14ac:dyDescent="0.25">
      <c r="B30" s="10" t="s">
        <v>148</v>
      </c>
      <c r="C30" s="10" t="s">
        <v>149</v>
      </c>
      <c r="D30" s="13" t="s">
        <v>150</v>
      </c>
    </row>
    <row r="31" spans="2:6" ht="64.5" x14ac:dyDescent="0.25">
      <c r="B31" s="10" t="s">
        <v>151</v>
      </c>
      <c r="C31" s="10">
        <v>20</v>
      </c>
      <c r="D31" s="13" t="s">
        <v>152</v>
      </c>
    </row>
    <row r="32" spans="2:6" x14ac:dyDescent="0.25">
      <c r="B32" s="14"/>
    </row>
    <row r="33" spans="2:4" x14ac:dyDescent="0.25">
      <c r="B33" s="15" t="s">
        <v>153</v>
      </c>
      <c r="C33" s="152" t="s">
        <v>154</v>
      </c>
      <c r="D33" s="153"/>
    </row>
    <row r="34" spans="2:4" x14ac:dyDescent="0.25">
      <c r="B34" s="10" t="s">
        <v>142</v>
      </c>
      <c r="C34" s="24" t="s">
        <v>155</v>
      </c>
      <c r="D34" s="23" t="s">
        <v>156</v>
      </c>
    </row>
    <row r="35" spans="2:4" x14ac:dyDescent="0.25">
      <c r="B35" s="10" t="s">
        <v>145</v>
      </c>
      <c r="C35" s="25" t="s">
        <v>157</v>
      </c>
      <c r="D35" s="13" t="s">
        <v>158</v>
      </c>
    </row>
    <row r="36" spans="2:4" x14ac:dyDescent="0.25">
      <c r="B36" s="10" t="s">
        <v>148</v>
      </c>
      <c r="C36" s="24" t="s">
        <v>159</v>
      </c>
      <c r="D36" s="23" t="s">
        <v>160</v>
      </c>
    </row>
    <row r="37" spans="2:4" ht="26.25" x14ac:dyDescent="0.25">
      <c r="B37" s="10" t="s">
        <v>151</v>
      </c>
      <c r="C37" s="26" t="s">
        <v>161</v>
      </c>
      <c r="D37" s="13" t="s">
        <v>162</v>
      </c>
    </row>
  </sheetData>
  <mergeCells count="3">
    <mergeCell ref="B20:B21"/>
    <mergeCell ref="C20:C21"/>
    <mergeCell ref="C33:D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61F13-DECE-4C54-887A-FD0E36F06594}">
  <dimension ref="A1:H18"/>
  <sheetViews>
    <sheetView topLeftCell="A4" workbookViewId="0">
      <selection activeCell="B15" sqref="B15"/>
    </sheetView>
  </sheetViews>
  <sheetFormatPr baseColWidth="10" defaultRowHeight="15" x14ac:dyDescent="0.25"/>
  <cols>
    <col min="2" max="2" width="22.28515625" customWidth="1"/>
    <col min="3" max="3" width="25.7109375" customWidth="1"/>
    <col min="4" max="4" width="21.85546875" customWidth="1"/>
    <col min="5" max="5" width="26" customWidth="1"/>
    <col min="6" max="6" width="39.140625" customWidth="1"/>
    <col min="7" max="7" width="32.28515625" customWidth="1"/>
    <col min="8" max="8" width="49.7109375" customWidth="1"/>
  </cols>
  <sheetData>
    <row r="1" spans="1:8" ht="17.25" x14ac:dyDescent="0.3">
      <c r="A1" s="2"/>
      <c r="B1" s="2"/>
      <c r="C1" s="2"/>
      <c r="D1" s="2"/>
      <c r="E1" s="2"/>
      <c r="F1" s="2"/>
      <c r="G1" s="2"/>
      <c r="H1" s="2"/>
    </row>
    <row r="2" spans="1:8" x14ac:dyDescent="0.25">
      <c r="A2" s="158" t="s">
        <v>35</v>
      </c>
      <c r="B2" s="157"/>
      <c r="C2" s="157"/>
      <c r="D2" s="157"/>
      <c r="E2" s="157"/>
      <c r="F2" s="157"/>
      <c r="G2" s="157"/>
      <c r="H2" s="157"/>
    </row>
    <row r="3" spans="1:8" ht="17.25" x14ac:dyDescent="0.3">
      <c r="A3" s="3"/>
      <c r="B3" s="2"/>
      <c r="C3" s="2"/>
      <c r="D3" s="2"/>
      <c r="E3" s="2"/>
      <c r="F3" s="2"/>
      <c r="G3" s="2"/>
      <c r="H3" s="2"/>
    </row>
    <row r="4" spans="1:8" x14ac:dyDescent="0.25">
      <c r="A4" s="158" t="s">
        <v>204</v>
      </c>
      <c r="B4" s="157"/>
      <c r="C4" s="157"/>
      <c r="D4" s="157"/>
      <c r="E4" s="157"/>
      <c r="F4" s="157"/>
      <c r="G4" s="157"/>
      <c r="H4" s="157"/>
    </row>
    <row r="5" spans="1:8" ht="18" thickBot="1" x14ac:dyDescent="0.35">
      <c r="A5" s="3"/>
      <c r="B5" s="2"/>
      <c r="C5" s="2"/>
      <c r="D5" s="2"/>
      <c r="E5" s="2"/>
      <c r="F5" s="2"/>
      <c r="G5" s="2"/>
      <c r="H5" s="2"/>
    </row>
    <row r="6" spans="1:8" ht="15.75" thickBot="1" x14ac:dyDescent="0.3">
      <c r="A6" s="159" t="s">
        <v>36</v>
      </c>
      <c r="B6" s="162" t="s">
        <v>37</v>
      </c>
      <c r="C6" s="163"/>
      <c r="D6" s="163"/>
      <c r="E6" s="163"/>
      <c r="F6" s="163"/>
      <c r="G6" s="163"/>
      <c r="H6" s="164"/>
    </row>
    <row r="7" spans="1:8" ht="15.75" thickBot="1" x14ac:dyDescent="0.3">
      <c r="A7" s="160"/>
      <c r="B7" s="4" t="s">
        <v>38</v>
      </c>
      <c r="C7" s="4" t="s">
        <v>39</v>
      </c>
      <c r="D7" s="4" t="s">
        <v>40</v>
      </c>
      <c r="E7" s="4" t="s">
        <v>41</v>
      </c>
      <c r="F7" s="4" t="s">
        <v>42</v>
      </c>
      <c r="G7" s="4" t="s">
        <v>43</v>
      </c>
      <c r="H7" s="4" t="s">
        <v>44</v>
      </c>
    </row>
    <row r="8" spans="1:8" ht="190.5" thickBot="1" x14ac:dyDescent="0.3">
      <c r="A8" s="160"/>
      <c r="B8" s="5" t="s">
        <v>45</v>
      </c>
      <c r="C8" s="6" t="s">
        <v>46</v>
      </c>
      <c r="D8" s="5" t="s">
        <v>47</v>
      </c>
      <c r="E8" s="6" t="s">
        <v>48</v>
      </c>
      <c r="F8" s="6" t="s">
        <v>49</v>
      </c>
      <c r="G8" s="6" t="s">
        <v>50</v>
      </c>
      <c r="H8" s="5" t="s">
        <v>51</v>
      </c>
    </row>
    <row r="9" spans="1:8" ht="173.25" thickBot="1" x14ac:dyDescent="0.3">
      <c r="A9" s="160"/>
      <c r="B9" s="5" t="s">
        <v>52</v>
      </c>
      <c r="C9" s="6" t="s">
        <v>53</v>
      </c>
      <c r="D9" s="5" t="s">
        <v>54</v>
      </c>
      <c r="E9" s="6" t="s">
        <v>55</v>
      </c>
      <c r="F9" s="5" t="s">
        <v>56</v>
      </c>
      <c r="G9" s="5" t="s">
        <v>57</v>
      </c>
      <c r="H9" s="5" t="s">
        <v>58</v>
      </c>
    </row>
    <row r="10" spans="1:8" ht="138.75" thickBot="1" x14ac:dyDescent="0.3">
      <c r="A10" s="160"/>
      <c r="B10" s="5" t="s">
        <v>59</v>
      </c>
      <c r="C10" s="5" t="s">
        <v>60</v>
      </c>
      <c r="D10" s="5" t="s">
        <v>61</v>
      </c>
      <c r="E10" s="6" t="s">
        <v>62</v>
      </c>
      <c r="F10" s="5" t="s">
        <v>63</v>
      </c>
      <c r="G10" s="6" t="s">
        <v>64</v>
      </c>
      <c r="H10" s="5" t="s">
        <v>65</v>
      </c>
    </row>
    <row r="11" spans="1:8" ht="156" thickBot="1" x14ac:dyDescent="0.3">
      <c r="A11" s="160"/>
      <c r="B11" s="5" t="s">
        <v>66</v>
      </c>
      <c r="C11" s="5" t="s">
        <v>67</v>
      </c>
      <c r="D11" s="5" t="s">
        <v>68</v>
      </c>
      <c r="E11" s="6" t="s">
        <v>69</v>
      </c>
      <c r="F11" s="5" t="s">
        <v>70</v>
      </c>
      <c r="G11" s="5" t="s">
        <v>71</v>
      </c>
      <c r="H11" s="5" t="s">
        <v>72</v>
      </c>
    </row>
    <row r="12" spans="1:8" ht="17.25" x14ac:dyDescent="0.25">
      <c r="A12" s="160"/>
      <c r="B12" s="165" t="s">
        <v>73</v>
      </c>
      <c r="C12" s="7" t="s">
        <v>74</v>
      </c>
      <c r="D12" s="165" t="s">
        <v>75</v>
      </c>
      <c r="E12" s="166" t="s">
        <v>76</v>
      </c>
      <c r="F12" s="165"/>
      <c r="G12" s="165" t="s">
        <v>77</v>
      </c>
      <c r="H12" s="165" t="s">
        <v>78</v>
      </c>
    </row>
    <row r="13" spans="1:8" ht="18" thickBot="1" x14ac:dyDescent="0.3">
      <c r="A13" s="160"/>
      <c r="B13" s="161"/>
      <c r="C13" s="5" t="s">
        <v>79</v>
      </c>
      <c r="D13" s="161"/>
      <c r="E13" s="161"/>
      <c r="F13" s="161"/>
      <c r="G13" s="161"/>
      <c r="H13" s="161"/>
    </row>
    <row r="14" spans="1:8" ht="87" thickBot="1" x14ac:dyDescent="0.3">
      <c r="A14" s="160"/>
      <c r="B14" s="5" t="s">
        <v>80</v>
      </c>
      <c r="C14" s="5" t="s">
        <v>81</v>
      </c>
      <c r="D14" s="5" t="s">
        <v>68</v>
      </c>
      <c r="E14" s="6" t="s">
        <v>82</v>
      </c>
      <c r="F14" s="5"/>
      <c r="G14" s="6" t="s">
        <v>83</v>
      </c>
      <c r="H14" s="5" t="s">
        <v>84</v>
      </c>
    </row>
    <row r="15" spans="1:8" ht="52.5" thickBot="1" x14ac:dyDescent="0.3">
      <c r="A15" s="160"/>
      <c r="B15" s="5" t="s">
        <v>85</v>
      </c>
      <c r="C15" s="6" t="s">
        <v>86</v>
      </c>
      <c r="D15" s="5" t="s">
        <v>87</v>
      </c>
      <c r="E15" s="5"/>
      <c r="F15" s="5"/>
      <c r="G15" s="5" t="s">
        <v>88</v>
      </c>
      <c r="H15" s="5"/>
    </row>
    <row r="16" spans="1:8" ht="35.25" thickBot="1" x14ac:dyDescent="0.3">
      <c r="A16" s="161"/>
      <c r="B16" s="5" t="s">
        <v>89</v>
      </c>
      <c r="C16" s="5"/>
      <c r="D16" s="5"/>
      <c r="E16" s="5"/>
      <c r="F16" s="5"/>
      <c r="G16" s="5" t="s">
        <v>90</v>
      </c>
      <c r="H16" s="5"/>
    </row>
    <row r="17" spans="1:8" x14ac:dyDescent="0.25">
      <c r="A17" s="154" t="s">
        <v>91</v>
      </c>
      <c r="B17" s="155"/>
      <c r="C17" s="155"/>
      <c r="D17" s="155"/>
      <c r="E17" s="155"/>
      <c r="F17" s="155"/>
      <c r="G17" s="155"/>
      <c r="H17" s="155"/>
    </row>
    <row r="18" spans="1:8" ht="17.25" x14ac:dyDescent="0.25">
      <c r="A18" s="156"/>
      <c r="B18" s="157"/>
      <c r="C18" s="157"/>
      <c r="D18" s="157"/>
      <c r="E18" s="157"/>
      <c r="F18" s="157"/>
      <c r="G18" s="157"/>
      <c r="H18" s="157"/>
    </row>
  </sheetData>
  <mergeCells count="12">
    <mergeCell ref="A17:H17"/>
    <mergeCell ref="A18:H18"/>
    <mergeCell ref="A2:H2"/>
    <mergeCell ref="A4:H4"/>
    <mergeCell ref="A6:A16"/>
    <mergeCell ref="B6:H6"/>
    <mergeCell ref="B12:B13"/>
    <mergeCell ref="D12:D13"/>
    <mergeCell ref="E12:E13"/>
    <mergeCell ref="F12:F13"/>
    <mergeCell ref="G12:G13"/>
    <mergeCell ref="H12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MATRIZ DE RIESGOS</vt:lpstr>
      <vt:lpstr>Hoja1</vt:lpstr>
      <vt:lpstr>VALORES</vt:lpstr>
      <vt:lpstr>TABLA DE PELIGROS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mesa</dc:creator>
  <cp:lastModifiedBy>darvin julian sierra cardenas</cp:lastModifiedBy>
  <dcterms:created xsi:type="dcterms:W3CDTF">2023-05-18T19:10:04Z</dcterms:created>
  <dcterms:modified xsi:type="dcterms:W3CDTF">2024-01-18T20:02:15Z</dcterms:modified>
</cp:coreProperties>
</file>